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GESTION HUMANA\"/>
    </mc:Choice>
  </mc:AlternateContent>
  <xr:revisionPtr revIDLastSave="0" documentId="8_{A0D6F9F0-05AF-4ADA-8728-BCAB00046E61}" xr6:coauthVersionLast="47" xr6:coauthVersionMax="47" xr10:uidLastSave="{00000000-0000-0000-0000-000000000000}"/>
  <bookViews>
    <workbookView xWindow="-120" yWindow="-120" windowWidth="29040" windowHeight="15840" tabRatio="898" firstSheet="2"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1" i="28" l="1"/>
  <c r="L52" i="28"/>
  <c r="L53" i="28"/>
  <c r="L54" i="28"/>
  <c r="L55" i="28"/>
  <c r="L56" i="28"/>
  <c r="L57" i="28"/>
  <c r="L58" i="28"/>
  <c r="L59" i="28"/>
  <c r="L50" i="28"/>
  <c r="B30" i="29" l="1"/>
  <c r="B29" i="18" s="1"/>
  <c r="C10" i="29"/>
  <c r="E60" i="29" l="1"/>
  <c r="D100" i="29" l="1"/>
  <c r="D90" i="29"/>
  <c r="D81" i="29"/>
  <c r="D80" i="29"/>
  <c r="D70" i="29"/>
  <c r="D52" i="29"/>
  <c r="D51" i="29"/>
  <c r="D50" i="29"/>
  <c r="D40" i="29"/>
  <c r="D30" i="29"/>
  <c r="D10" i="29"/>
  <c r="D12" i="29"/>
  <c r="D11" i="29"/>
  <c r="D22" i="29"/>
  <c r="D21" i="29"/>
  <c r="D20" i="29"/>
  <c r="E11" i="29"/>
  <c r="E25" i="29"/>
  <c r="E26" i="29"/>
  <c r="E27" i="29"/>
  <c r="E28" i="29"/>
  <c r="E29" i="29"/>
  <c r="E30" i="29"/>
  <c r="E31" i="29"/>
  <c r="E32" i="29"/>
  <c r="E33" i="29"/>
  <c r="E34" i="29"/>
  <c r="E35" i="29"/>
  <c r="E36" i="29"/>
  <c r="E37" i="29"/>
  <c r="E38" i="29"/>
  <c r="E39" i="29"/>
  <c r="E50" i="29"/>
  <c r="E51" i="29"/>
  <c r="E52" i="29"/>
  <c r="E53" i="29"/>
  <c r="E54" i="29"/>
  <c r="E55" i="29"/>
  <c r="E56" i="29"/>
  <c r="E57" i="29"/>
  <c r="E58" i="29"/>
  <c r="E59" i="29"/>
  <c r="E41" i="29"/>
  <c r="E42" i="29"/>
  <c r="E43" i="29"/>
  <c r="E44" i="29"/>
  <c r="E45" i="29"/>
  <c r="E46" i="29"/>
  <c r="E47" i="29"/>
  <c r="E48" i="29"/>
  <c r="E49" i="29"/>
  <c r="E21" i="29"/>
  <c r="E22" i="29"/>
  <c r="E23" i="29"/>
  <c r="E24" i="29"/>
  <c r="E12" i="29"/>
  <c r="E13" i="29"/>
  <c r="E14" i="29"/>
  <c r="E15" i="29"/>
  <c r="E16" i="29"/>
  <c r="E17" i="29"/>
  <c r="E18" i="29"/>
  <c r="E19" i="29"/>
  <c r="L20" i="29" l="1"/>
  <c r="L30" i="29"/>
  <c r="L40" i="29"/>
  <c r="L50" i="29"/>
  <c r="L60" i="29"/>
  <c r="L70" i="29"/>
  <c r="L80" i="29"/>
  <c r="L90" i="29"/>
  <c r="L100" i="29"/>
  <c r="A20" i="29"/>
  <c r="B20" i="29"/>
  <c r="C20" i="29"/>
  <c r="A30" i="29"/>
  <c r="A29" i="18" s="1"/>
  <c r="C30" i="29"/>
  <c r="C29" i="18" s="1"/>
  <c r="A40" i="29"/>
  <c r="A39" i="18" s="1"/>
  <c r="B40" i="29"/>
  <c r="B39" i="18" s="1"/>
  <c r="C40" i="29"/>
  <c r="A50" i="29"/>
  <c r="A49" i="18" s="1"/>
  <c r="B50" i="29"/>
  <c r="C50" i="29"/>
  <c r="A60" i="29"/>
  <c r="A59" i="18" s="1"/>
  <c r="B60" i="29"/>
  <c r="C60" i="29"/>
  <c r="A70" i="29"/>
  <c r="A69" i="18" s="1"/>
  <c r="B70" i="29"/>
  <c r="C70" i="29"/>
  <c r="A80" i="29"/>
  <c r="A79" i="18" s="1"/>
  <c r="B80" i="29"/>
  <c r="C80" i="29"/>
  <c r="A90" i="29"/>
  <c r="A89" i="18" s="1"/>
  <c r="B90" i="29"/>
  <c r="C90" i="29"/>
  <c r="A100" i="29"/>
  <c r="A99" i="18" s="1"/>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G100" i="27"/>
  <c r="G90" i="27"/>
  <c r="G80" i="27"/>
  <c r="G70" i="27"/>
  <c r="F70" i="29" l="1"/>
  <c r="O70" i="27"/>
  <c r="K100" i="28"/>
  <c r="S100" i="28"/>
  <c r="K90" i="28"/>
  <c r="S90" i="28"/>
  <c r="K80" i="28"/>
  <c r="S80" i="28"/>
  <c r="S70" i="28"/>
  <c r="K70" i="28"/>
  <c r="T70" i="28" s="1"/>
  <c r="J70" i="29" s="1"/>
  <c r="C99" i="36"/>
  <c r="C99" i="35"/>
  <c r="C99" i="34"/>
  <c r="C99" i="18"/>
  <c r="B99" i="36"/>
  <c r="B99" i="35"/>
  <c r="B99" i="34"/>
  <c r="B99" i="18"/>
  <c r="A99" i="36"/>
  <c r="A99" i="35"/>
  <c r="A99" i="34"/>
  <c r="C89" i="36"/>
  <c r="C89" i="35"/>
  <c r="C89" i="34"/>
  <c r="C89" i="18"/>
  <c r="B89" i="36"/>
  <c r="B89" i="35"/>
  <c r="B89" i="34"/>
  <c r="B89" i="18"/>
  <c r="A89" i="36"/>
  <c r="A89" i="35"/>
  <c r="A89" i="34"/>
  <c r="C79" i="36"/>
  <c r="C79" i="35"/>
  <c r="C79" i="34"/>
  <c r="C79" i="18"/>
  <c r="B79" i="36"/>
  <c r="B79" i="35"/>
  <c r="B79" i="34"/>
  <c r="B79" i="18"/>
  <c r="A79" i="36"/>
  <c r="A79" i="35"/>
  <c r="A79" i="34"/>
  <c r="C69" i="36"/>
  <c r="C69" i="35"/>
  <c r="C69" i="34"/>
  <c r="C69" i="18"/>
  <c r="B69" i="36"/>
  <c r="B69" i="35"/>
  <c r="B69" i="34"/>
  <c r="B69" i="18"/>
  <c r="A69" i="36"/>
  <c r="A69" i="35"/>
  <c r="A69" i="34"/>
  <c r="C59" i="36"/>
  <c r="C59" i="35"/>
  <c r="C59" i="34"/>
  <c r="C59" i="18"/>
  <c r="B59" i="36"/>
  <c r="B59" i="35"/>
  <c r="B59" i="34"/>
  <c r="B59" i="18"/>
  <c r="A59" i="36"/>
  <c r="A59" i="35"/>
  <c r="A59" i="34"/>
  <c r="C49" i="36"/>
  <c r="C49" i="35"/>
  <c r="C49" i="34"/>
  <c r="C49" i="18"/>
  <c r="B49" i="36"/>
  <c r="B49" i="35"/>
  <c r="B49" i="34"/>
  <c r="B49" i="18"/>
  <c r="A49" i="36"/>
  <c r="A49" i="35"/>
  <c r="A49" i="34"/>
  <c r="C39" i="36"/>
  <c r="C39" i="35"/>
  <c r="C39" i="34"/>
  <c r="C39" i="18"/>
  <c r="B39" i="36"/>
  <c r="B39" i="35"/>
  <c r="B39" i="34"/>
  <c r="A39" i="36"/>
  <c r="A39" i="35"/>
  <c r="A39" i="34"/>
  <c r="C29" i="36"/>
  <c r="C29" i="35"/>
  <c r="C29" i="34"/>
  <c r="B29" i="36"/>
  <c r="B29" i="35"/>
  <c r="B29" i="34"/>
  <c r="A29" i="36"/>
  <c r="A29" i="35"/>
  <c r="A29" i="34"/>
  <c r="C19" i="36"/>
  <c r="C19" i="35"/>
  <c r="C19" i="34"/>
  <c r="C19" i="18"/>
  <c r="B19" i="36"/>
  <c r="B19" i="35"/>
  <c r="B19" i="34"/>
  <c r="B19" i="18"/>
  <c r="A19" i="36"/>
  <c r="A19" i="35"/>
  <c r="A19" i="34"/>
  <c r="A19" i="18"/>
  <c r="U80" i="28"/>
  <c r="G80" i="29"/>
  <c r="H80" i="29"/>
  <c r="U70" i="28"/>
  <c r="K70" i="29" s="1"/>
  <c r="F80" i="29"/>
  <c r="T90" i="28"/>
  <c r="F90" i="29"/>
  <c r="T80" i="28"/>
  <c r="J80" i="29" s="1"/>
  <c r="H100" i="29"/>
  <c r="T100" i="28"/>
  <c r="F100" i="29"/>
  <c r="G70" i="29"/>
  <c r="H70" i="29"/>
  <c r="O8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D79" i="36"/>
  <c r="D79" i="35"/>
  <c r="D79" i="34"/>
  <c r="D79" i="18"/>
  <c r="E69" i="36"/>
  <c r="E69" i="35"/>
  <c r="E69" i="34"/>
  <c r="E69" i="18"/>
  <c r="D69" i="36"/>
  <c r="D69" i="35"/>
  <c r="D69" i="34"/>
  <c r="D69" i="18"/>
  <c r="G100" i="29"/>
  <c r="U100" i="28"/>
  <c r="K100" i="29" s="1"/>
  <c r="V70" i="28"/>
  <c r="M70" i="29" s="1"/>
  <c r="G90" i="29"/>
  <c r="U90" i="28"/>
  <c r="K90" i="29" s="1"/>
  <c r="H90" i="29"/>
  <c r="J100" i="29"/>
  <c r="J90" i="29"/>
  <c r="V80" i="28"/>
  <c r="M80" i="29" s="1"/>
  <c r="K80" i="29"/>
  <c r="M50" i="27"/>
  <c r="L62" i="28"/>
  <c r="L63" i="28"/>
  <c r="L64" i="28"/>
  <c r="L65" i="28"/>
  <c r="L66" i="28"/>
  <c r="L67" i="28"/>
  <c r="L68" i="28"/>
  <c r="L69" i="28"/>
  <c r="L60" i="28"/>
  <c r="L61" i="28"/>
  <c r="V90" i="28" l="1"/>
  <c r="M90" i="29" s="1"/>
  <c r="V100" i="28"/>
  <c r="M100" i="29" s="1"/>
  <c r="O50" i="27"/>
  <c r="G50" i="29"/>
  <c r="E79" i="36"/>
  <c r="E79" i="35"/>
  <c r="E79" i="34"/>
  <c r="E79" i="18"/>
  <c r="F79" i="36"/>
  <c r="F79" i="35"/>
  <c r="F79" i="34"/>
  <c r="F79" i="18"/>
  <c r="F89" i="36"/>
  <c r="F89" i="35"/>
  <c r="F89" i="34"/>
  <c r="F89" i="18"/>
  <c r="D89" i="36"/>
  <c r="D89" i="35"/>
  <c r="D89" i="34"/>
  <c r="D89" i="18"/>
  <c r="D99" i="36"/>
  <c r="D99" i="35"/>
  <c r="D99" i="34"/>
  <c r="D99" i="18"/>
  <c r="F99" i="36"/>
  <c r="F99" i="35"/>
  <c r="F99" i="34"/>
  <c r="F99" i="18"/>
  <c r="E89" i="36"/>
  <c r="E89" i="35"/>
  <c r="E89" i="34"/>
  <c r="E89" i="18"/>
  <c r="F69" i="36"/>
  <c r="F69" i="35"/>
  <c r="F69" i="34"/>
  <c r="F69" i="18"/>
  <c r="E99" i="36"/>
  <c r="E99" i="35"/>
  <c r="E99" i="34"/>
  <c r="E99" i="18"/>
  <c r="N50" i="27"/>
  <c r="H50" i="29" s="1"/>
  <c r="E20" i="29"/>
  <c r="E4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41" i="28" l="1"/>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60" i="27"/>
  <c r="H60" i="27" s="1"/>
  <c r="F60" i="29" l="1"/>
  <c r="M60" i="27"/>
  <c r="G60" i="29" s="1"/>
  <c r="N60" i="27" l="1"/>
  <c r="H60" i="29" s="1"/>
  <c r="O60" i="27"/>
  <c r="G20" i="27"/>
  <c r="G3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E59" i="18" s="1"/>
  <c r="S20" i="28"/>
  <c r="S50" i="28"/>
  <c r="U50" i="28" s="1"/>
  <c r="K50" i="29" s="1"/>
  <c r="K60" i="28"/>
  <c r="T60" i="28" s="1"/>
  <c r="K50" i="28"/>
  <c r="T50" i="28" s="1"/>
  <c r="J50" i="29" l="1"/>
  <c r="V50" i="28"/>
  <c r="M50" i="29" s="1"/>
  <c r="V60" i="28"/>
  <c r="M60" i="29" s="1"/>
  <c r="F59" i="18" s="1"/>
  <c r="J60" i="29"/>
  <c r="E49" i="36"/>
  <c r="E49" i="35"/>
  <c r="E49" i="34"/>
  <c r="E49" i="18"/>
  <c r="E59" i="36"/>
  <c r="E59" i="35"/>
  <c r="E59" i="34"/>
  <c r="H30" i="27"/>
  <c r="F30" i="29" l="1"/>
  <c r="T30" i="28"/>
  <c r="D59" i="36"/>
  <c r="D59" i="35"/>
  <c r="D59" i="34"/>
  <c r="D59" i="18"/>
  <c r="F59" i="36"/>
  <c r="F59" i="35"/>
  <c r="F59" i="34"/>
  <c r="F49" i="36"/>
  <c r="F49" i="35"/>
  <c r="F49" i="34"/>
  <c r="F49" i="18"/>
  <c r="D49" i="36"/>
  <c r="D49" i="35"/>
  <c r="D49" i="34"/>
  <c r="D49" i="18"/>
  <c r="M30" i="27"/>
  <c r="G40" i="27"/>
  <c r="H40" i="27" s="1"/>
  <c r="F40" i="29" l="1"/>
  <c r="T40" i="28"/>
  <c r="J40" i="29" s="1"/>
  <c r="N30" i="27"/>
  <c r="H30" i="29" s="1"/>
  <c r="G30" i="29"/>
  <c r="U30" i="28"/>
  <c r="K30" i="29" s="1"/>
  <c r="E29" i="18" s="1"/>
  <c r="J30" i="29"/>
  <c r="D29" i="18" s="1"/>
  <c r="M40" i="27"/>
  <c r="O30" i="27"/>
  <c r="V30" i="28" l="1"/>
  <c r="M30" i="29" s="1"/>
  <c r="F29" i="18" s="1"/>
  <c r="N40" i="27"/>
  <c r="H40" i="29" s="1"/>
  <c r="G40" i="29"/>
  <c r="U40" i="28"/>
  <c r="D29" i="36"/>
  <c r="D29" i="35"/>
  <c r="D29" i="34"/>
  <c r="E29" i="36"/>
  <c r="E29" i="35"/>
  <c r="E29" i="34"/>
  <c r="D39" i="36"/>
  <c r="D39" i="35"/>
  <c r="D39" i="34"/>
  <c r="D39" i="18"/>
  <c r="O40" i="27"/>
  <c r="F29" i="34" l="1"/>
  <c r="F29" i="35"/>
  <c r="F29" i="36"/>
  <c r="V40" i="28"/>
  <c r="M40" i="29" s="1"/>
  <c r="K40" i="29"/>
  <c r="A10" i="28"/>
  <c r="B10" i="28"/>
  <c r="I33" i="5" a="1"/>
  <c r="I33" i="5" s="1"/>
  <c r="E39" i="36" l="1"/>
  <c r="E39" i="35"/>
  <c r="E39" i="34"/>
  <c r="E39" i="18"/>
  <c r="F39" i="36"/>
  <c r="F39" i="35"/>
  <c r="F39" i="34"/>
  <c r="F39" i="18"/>
  <c r="I27" i="5" a="1"/>
  <c r="C9" i="36" l="1"/>
  <c r="C9" i="35"/>
  <c r="C9" i="34"/>
  <c r="I27" i="5"/>
  <c r="L12" i="28"/>
  <c r="L10" i="28"/>
  <c r="C10" i="28"/>
  <c r="L10" i="27" l="1"/>
  <c r="I21" i="5"/>
  <c r="I22" i="5"/>
  <c r="M10" i="27" l="1"/>
  <c r="K10" i="27"/>
  <c r="C9" i="18"/>
  <c r="M20" i="27" l="1"/>
  <c r="G20" i="29" l="1"/>
  <c r="U20" i="28"/>
  <c r="K20" i="29" s="1"/>
  <c r="G10"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H20" i="27"/>
  <c r="F20" i="29" l="1"/>
  <c r="T20" i="28"/>
  <c r="N20" i="27"/>
  <c r="H20" i="29" s="1"/>
  <c r="O10" i="27"/>
  <c r="N10" i="27"/>
  <c r="H10" i="29" s="1"/>
  <c r="T10" i="28"/>
  <c r="V10" i="28" s="1"/>
  <c r="M10" i="29" s="1"/>
  <c r="O20" i="27"/>
  <c r="E10" i="29"/>
  <c r="B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<sst xmlns="http://schemas.openxmlformats.org/spreadsheetml/2006/main" count="1530" uniqueCount="568">
  <si>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</si>
  <si>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</si>
  <si>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</si>
  <si>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</si>
  <si>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</si>
  <si>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</si>
  <si>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</si>
  <si>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</si>
  <si>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</si>
  <si>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</si>
  <si>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</si>
  <si>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</si>
  <si>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</si>
  <si>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</si>
  <si>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</si>
  <si>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</si>
  <si>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</si>
  <si>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</si>
  <si>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</si>
  <si>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</si>
  <si>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</si>
  <si>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</si>
  <si>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</si>
  <si>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</si>
  <si>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</si>
  <si>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</si>
  <si>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</si>
  <si>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</si>
  <si>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</si>
  <si>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</si>
  <si>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</si>
  <si>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</si>
  <si>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</si>
  <si>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</si>
  <si>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</si>
  <si>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</si>
  <si>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</si>
  <si>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</si>
  <si>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</si>
  <si>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</si>
  <si>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</si>
  <si>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</si>
  <si>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</si>
  <si>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</si>
  <si>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</si>
  <si>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</si>
  <si>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</si>
  <si>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</si>
  <si>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</si>
  <si>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</si>
  <si>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</si>
  <si>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</si>
  <si>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</si>
  <si>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</si>
  <si>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</si>
  <si>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</si>
  <si>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</si>
  <si>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</si>
  <si>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</si>
  <si>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</si>
  <si>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</si>
  <si>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</si>
  <si>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</si>
  <si>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</si>
  <si>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</si>
  <si>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</si>
  <si>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</si>
  <si>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</si>
  <si>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</si>
  <si>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</si>
  <si>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</si>
  <si>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</si>
  <si>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</si>
  <si>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</si>
  <si>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</si>
  <si>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</si>
  <si>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</si>
  <si>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</si>
  <si>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</si>
  <si>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</si>
  <si>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</si>
  <si>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</si>
  <si>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</si>
  <si>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</si>
  <si>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</si>
  <si>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</si>
  <si>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</si>
  <si>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</si>
  <si>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</si>
  <si>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</si>
  <si>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</si>
  <si>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</si>
  <si>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</si>
  <si>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</si>
  <si>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</si>
  <si>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</si>
  <si>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</si>
  <si>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</si>
  <si>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</si>
  <si>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</si>
  <si>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</si>
  <si>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</si>
  <si>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</si>
  <si>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</si>
  <si>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</si>
  <si>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</si>
  <si>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</si>
  <si>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</si>
  <si>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</si>
  <si>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</si>
  <si>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</si>
  <si>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</si>
  <si>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</si>
  <si>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</si>
  <si>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</si>
  <si>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</si>
  <si>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</si>
  <si>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</si>
  <si>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</si>
  <si>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</si>
  <si>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</si>
  <si>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</si>
  <si>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</si>
  <si>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</si>
  <si>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</si>
  <si>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</si>
  <si>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</si>
  <si>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</si>
  <si>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</si>
  <si>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</si>
  <si>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</si>
  <si>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</si>
  <si>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</si>
  <si>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</si>
  <si>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</si>
  <si>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</si>
  <si>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</si>
  <si>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</si>
  <si>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</si>
  <si>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</si>
  <si>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</si>
  <si>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</si>
  <si>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</si>
  <si>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</si>
  <si>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</si>
  <si>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</si>
  <si>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</si>
  <si>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</si>
  <si>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</si>
  <si>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</si>
  <si>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</si>
  <si>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</si>
  <si>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</si>
  <si>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</si>
  <si>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</si>
  <si>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</si>
  <si>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</si>
  <si>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</si>
  <si>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</si>
  <si>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</si>
  <si>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</si>
  <si>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</si>
  <si>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</si>
  <si>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</si>
  <si>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</si>
  <si>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</si>
  <si>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</si>
  <si>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</si>
  <si>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</si>
  <si>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</si>
  <si>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</si>
  <si>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</si>
  <si>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</si>
  <si>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</si>
  <si>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</si>
  <si>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</si>
  <si>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</si>
  <si>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</si>
  <si>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</si>
  <si>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</si>
  <si>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</si>
  <si>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</si>
  <si>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</si>
  <si>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</si>
  <si>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</si>
  <si>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</si>
  <si>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</si>
  <si>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</si>
  <si>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</si>
  <si>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</si>
  <si>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</si>
  <si>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</si>
  <si>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</si>
  <si>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</si>
  <si>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</si>
  <si>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</si>
  <si>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</si>
  <si>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</si>
  <si>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</si>
  <si>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</si>
  <si>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</si>
  <si>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</si>
  <si>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</si>
  <si>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</si>
  <si>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</si>
  <si>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</si>
  <si>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</si>
  <si>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</si>
  <si>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</si>
  <si>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</si>
  <si>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</si>
  <si>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</si>
  <si>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</si>
  <si>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</si>
  <si>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</si>
  <si>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</si>
  <si>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</si>
  <si>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</si>
  <si>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</si>
  <si>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</si>
  <si>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</si>
  <si>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</si>
  <si>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</si>
  <si>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</si>
  <si>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</si>
  <si>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</si>
  <si>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</si>
  <si>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</si>
  <si>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</si>
  <si>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</si>
  <si>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</si>
  <si>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</si>
  <si>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</si>
  <si>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</si>
  <si>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</si>
  <si>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</si>
  <si>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</si>
  <si>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</si>
  <si>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</si>
  <si>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</si>
  <si>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</si>
  <si>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</si>
  <si>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</si>
  <si>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</si>
  <si>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</si>
  <si>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</si>
  <si>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</si>
  <si>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</si>
  <si>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</si>
  <si>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</si>
  <si>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</si>
  <si>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</si>
  <si>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</si>
  <si>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</si>
  <si>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</si>
  <si>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</si>
  <si>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</si>
  <si>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</si>
  <si>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</si>
  <si>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</si>
  <si>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</si>
  <si>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</si>
  <si>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</si>
  <si>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</si>
  <si>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</si>
  <si>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</si>
  <si>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</si>
  <si>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</si>
  <si>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</si>
  <si>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</si>
  <si>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</si>
  <si>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</si>
  <si>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</si>
  <si>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</si>
  <si>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</si>
  <si>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</si>
  <si>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</si>
  <si>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</si>
  <si>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</si>
  <si>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</si>
  <si>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</si>
  <si>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</si>
  <si>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</si>
  <si>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</si>
  <si>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</si>
  <si>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</si>
  <si>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</si>
  <si>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</si>
  <si>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</si>
  <si>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</si>
  <si>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</si>
  <si>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</si>
  <si>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Recepción de novedades extemporáneas</t>
  </si>
  <si>
    <t>Falta de control en el ingreso de novedades</t>
  </si>
  <si>
    <t>Afectación Económica</t>
  </si>
  <si>
    <t>Afectación al presupuesto en un valor ≥0,5%.</t>
  </si>
  <si>
    <t>Información inconsistente  en las bases de datos</t>
  </si>
  <si>
    <t>Incumplimiento de las metas establecidas</t>
  </si>
  <si>
    <t>Incumplimiento del 40% de los indicadores del proceso</t>
  </si>
  <si>
    <t>Alto volumen de trabajo</t>
  </si>
  <si>
    <t>Afectación de reputacion,imagén,  credibilidad, satisfacción de usuarios y PI</t>
  </si>
  <si>
    <t xml:space="preserve">De un área del nivel central, seccional o despacho judicial </t>
  </si>
  <si>
    <t>Recibir tardíamente o no recibir las incapacidades o licencias por parte del servidor o su superior.</t>
  </si>
  <si>
    <t>Falta de gestión en el trámite de recobro ante las EPS, ARL o AFP.</t>
  </si>
  <si>
    <t xml:space="preserve"> Incumplimiento de los términos legales para resolver requerimientos </t>
  </si>
  <si>
    <t xml:space="preserve">Respuesta extemporanea de peticiones </t>
  </si>
  <si>
    <t>Información inconsistente en las bases de datos</t>
  </si>
  <si>
    <t>Incumplimiento del 20% de los indicadores del proceso</t>
  </si>
  <si>
    <t xml:space="preserve">De la entidad, seccional, despachos a nivel local o municipal </t>
  </si>
  <si>
    <t>Falta de rigor en el momento de recepción de las peticiones en cuanto a la verificación del cumplimiento de requisitos para trámite.</t>
  </si>
  <si>
    <t xml:space="preserve">De la entidad, seccional, despachos a nivel departamental </t>
  </si>
  <si>
    <t>Inexactitud en el pago de sueldos y demás conceptos laborales</t>
  </si>
  <si>
    <t>Novedades de nómina recibidas tardíamente.</t>
  </si>
  <si>
    <t>Recibir dádivas o beneficios a nombre propio o de terceros para favorecer, modificar,  retirar servidores judiciales o  alterar difundir información personal</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</si>
  <si>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</si>
  <si>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</si>
  <si>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</si>
  <si>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</si>
  <si>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</si>
  <si>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</si>
  <si>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</si>
  <si>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</si>
  <si>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</si>
  <si>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</si>
  <si>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</si>
  <si>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</si>
  <si>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</si>
  <si>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</si>
  <si>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</si>
  <si>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</si>
  <si>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</si>
  <si>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</si>
  <si>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</si>
  <si>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</si>
  <si>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</si>
  <si>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</si>
  <si>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</si>
  <si>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</si>
  <si>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</si>
  <si>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</si>
  <si>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</si>
  <si>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</si>
  <si>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</si>
  <si>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</si>
  <si>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</si>
  <si>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</si>
  <si>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</si>
  <si>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</si>
  <si>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</si>
  <si>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</si>
  <si>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</si>
  <si>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</si>
  <si>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</si>
  <si>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</si>
  <si>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</si>
  <si>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</si>
  <si>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</si>
  <si>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</si>
  <si>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</si>
  <si>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</si>
  <si>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Procedimiento de acciones correctivas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</si>
  <si>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</si>
  <si>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</si>
  <si>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</si>
  <si>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</si>
  <si>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</si>
  <si>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</si>
  <si>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</si>
  <si>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</si>
  <si>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</si>
  <si>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</si>
  <si>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</si>
  <si>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</si>
  <si>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</si>
  <si>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</si>
  <si>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</si>
  <si>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</si>
  <si>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</si>
  <si>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</si>
  <si>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</si>
  <si>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</si>
  <si>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</si>
  <si>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</si>
  <si>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</si>
  <si>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</si>
  <si>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</si>
  <si>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</si>
  <si>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</si>
  <si>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</si>
  <si>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</si>
  <si>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</si>
  <si>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</si>
  <si>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</si>
  <si>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</si>
  <si>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</si>
  <si>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</si>
  <si>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</si>
  <si>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</si>
  <si>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</si>
  <si>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</si>
  <si>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</si>
  <si>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</si>
  <si>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</si>
  <si>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</si>
  <si>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</si>
  <si>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</si>
  <si>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</si>
  <si>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</si>
  <si>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</si>
  <si>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</si>
  <si>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</si>
  <si>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</si>
  <si>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</si>
  <si>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</si>
  <si>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</si>
  <si>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</si>
  <si>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</si>
  <si>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</si>
  <si>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</si>
  <si>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</si>
  <si>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</si>
  <si>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</si>
  <si>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</si>
  <si>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</si>
  <si>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</si>
  <si>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</si>
  <si>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</si>
  <si>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</si>
  <si>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</si>
  <si>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</si>
  <si>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</si>
  <si>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</si>
  <si>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</si>
  <si>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</si>
  <si>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</si>
  <si>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</si>
  <si>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</si>
  <si>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</si>
  <si>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</si>
  <si>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</si>
  <si>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</si>
  <si>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</si>
  <si>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</si>
  <si>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</si>
  <si>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</si>
  <si>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</si>
  <si>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</si>
  <si>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</si>
  <si>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</si>
  <si>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</si>
  <si>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</si>
  <si>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</si>
  <si>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</si>
  <si>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</si>
  <si>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</si>
  <si>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</si>
  <si>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</si>
  <si>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</si>
  <si>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</si>
  <si>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</si>
  <si>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</si>
  <si>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</si>
  <si>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</si>
  <si>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</si>
  <si>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</si>
  <si>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</si>
  <si>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</si>
  <si>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</si>
  <si>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</si>
  <si>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</si>
  <si>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</si>
  <si>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</si>
  <si>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</si>
  <si>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</si>
  <si>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</si>
  <si>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</si>
  <si>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</si>
  <si>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</si>
  <si>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</si>
  <si>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</si>
  <si>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</si>
  <si>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</si>
  <si>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</si>
  <si>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</si>
  <si>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</si>
  <si>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</si>
  <si>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</si>
  <si>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</si>
  <si>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</si>
  <si>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ANÁLISIS DEL RESULTADO FINAL 
2 TRIMESTRE</t>
  </si>
  <si>
    <t>ANÁLISIS DEL RESULTADO FINAL 
3 TRIMESTRE</t>
  </si>
  <si>
    <t>ANÁLISIS DEL RESULTADO FINAL 
4 TRIMESTRE</t>
  </si>
  <si>
    <t xml:space="preserve">Posibilidad de afectacion econominca, por falta de gestión en la ejecución del procedimiento de recobro de incapacidades y licencias, ante las EPS y ARL. Falta de personal asignado exclusivamente a la ejecución del procedimiento. </t>
  </si>
  <si>
    <t>Inexactitud de la información, desactualización ,pérdida o acceso no autorizado a la información de las Historias Laborales</t>
  </si>
  <si>
    <t xml:space="preserve">Hojas de vida desactualizadas  </t>
  </si>
  <si>
    <t>Altos volumenes de documentos generados por los despachos respecto novedades de nómina mensual.</t>
  </si>
  <si>
    <t>Alta carga laboral de todas los servidores que intervienen en los procesos de talento humano e Insuficiente personal para adelantar los procesos y actividades relacionadas el procedimiento de archivo de HL.</t>
  </si>
  <si>
    <t xml:space="preserve"> Documentos deteriorados </t>
  </si>
  <si>
    <t>Infraestructura física</t>
  </si>
  <si>
    <t xml:space="preserve">Carencia de implementación de  plataforma téconológica para el manejo del archivo digital de hoja de vida. </t>
  </si>
  <si>
    <t>Recepción de solicitudes de  forma manual y a diferentes correos del área; No SIGOBIUS</t>
  </si>
  <si>
    <t xml:space="preserve">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 Se modifican, desaparecen, alteraran  o divulgan documentos o información de las historias laborales. </t>
  </si>
  <si>
    <t>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nómina.Liquidacion de Nomina con inconsistencias en los valores finales con respecto a las novedades presentadas.</t>
  </si>
  <si>
    <t xml:space="preserve"> Cambio en el software y entrada en producción sin la parametrización adecuada de acuerdo a la normatividad vigente, sin la debida y total capacitación a los liquidadores de nómina y prestaciones sociales</t>
  </si>
  <si>
    <t xml:space="preserve"> Capacitación y acompañamiento muy limitada  en funcionalidad de EFINOMINA a los usuarios liquidadores</t>
  </si>
  <si>
    <t>Falta de estandarización y parametrización de conformidad a las normas establecidas en la Rama Judicial, en la forma de liquidación de cada una de las prestaciones sociales, dentro del aplicativo EFINOMINA.</t>
  </si>
  <si>
    <t>No conformidades en la liquidación realizada por el sistema efinomina</t>
  </si>
  <si>
    <t xml:space="preserve">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t>
  </si>
  <si>
    <t>Intervención manual a través de ajuste por novedades ocasionales,  para corrección de errores generados por Efinomina en los diferentes procesos de liquidación de nómina, cesantías y prestaciones sociales.</t>
  </si>
  <si>
    <t>Errores humanos en el registro de novedades por orientación errada del asesor del soporte.</t>
  </si>
  <si>
    <t>Falta de entrada en producción del módulo de reintegros o reliquidaciones de EFINOMINA.</t>
  </si>
  <si>
    <t>Revisión muestral de la prenomina a liquidar</t>
  </si>
  <si>
    <t>Posiblidad de alterar informacion de las plantas, inclusion de novedades sin que  cumplan con la totalidad de  requisitos y/o alteracion de la información  de las hojas de vida  que no coincidan con la realidad</t>
  </si>
  <si>
    <t>Evaluación y seguimiento mensual mediante matriz a de conciliacion de  INCAPACIDADES</t>
  </si>
  <si>
    <t>aplicación del modulo de incapacidades cuando se informe su entrada a producción, para registrar los mayores valores pagados, en EFINOMINA. DEPENDE DE BOGOTÄ SOPORTE TECNICO.</t>
  </si>
  <si>
    <t>Evaluación y seguimiento mensual de novedades.</t>
  </si>
  <si>
    <t>Reiterar a la comunidad Judicial , los canales definidos para solicitudes formales</t>
  </si>
  <si>
    <t>Dilaciones en el procedimiento establecido para la recuperación de   mayores valores por conceptos de nómina</t>
  </si>
  <si>
    <t>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t>
  </si>
  <si>
    <t>Dificultades para realizar las actividades necesarias para el reintegro de mayores valores pagados en nómina y recobros de prestaciones económinas por concepto de incapacidades a EPS, ARL, fondos de pensiones.</t>
  </si>
  <si>
    <t>Alta carga laboral que tienen los servidores que intervienen en el proceso de liquidación de la nómina y en genera de quienes intervienen en el proceso de gestión de talento humano.</t>
  </si>
  <si>
    <t xml:space="preserve">En algunos casos se presente información desactualizada en hoja de vida de los empleados que dificulta el contacto para realizar la notificación de mayor valor pagado </t>
  </si>
  <si>
    <t>Implementación de herramientas de control y procesos definidos por el nivel central para recaudo efectivo y cobro coactivo</t>
  </si>
  <si>
    <t>Aplicación de directrices impartidas por nivel central y seguimiento matriz excel</t>
  </si>
  <si>
    <t>Actualizar información de servidores judiciales en el sistema en tramites de novedades de ingreso y reingreso</t>
  </si>
  <si>
    <t xml:space="preserve">
Control de prestamos de hojas de vida., en especial, entrega de hojas de vida y validación de su devolución completa en el proceso de Motivar la Digitalización de hoja de vida personal activo.</t>
  </si>
  <si>
    <t>Actualizar información de servidores judiciales en el sistema en tramites de novedades de ingreso y reingreso; organización, aseo y control de archivo central de inactivo - bodega de la 12.</t>
  </si>
  <si>
    <t>Implementación de registro de control de forma mensual  de Peticiones.</t>
  </si>
  <si>
    <t>Reiterar a la comunidad Judicial , los canales definidos para solicitudes formales.</t>
  </si>
  <si>
    <t>Aplicación de directrices impartidas por nivel central y seguimiento. (Generación de actos administrativos)</t>
  </si>
  <si>
    <t>Actualizar información de servidores judiciales en el sistema en tramites de novedades de ingreso y reingreso; vincular novedades de nómina al momento de su trámite</t>
  </si>
  <si>
    <t>Organización, aseo y control de archivo activo y el que se encuentra en el archivo central inactivo - bodega de la 12.</t>
  </si>
  <si>
    <t>Reportar todas las inconsistencias presentadas mediante le ticket y Revisión las correcciones recibidas del soporte técnico</t>
  </si>
  <si>
    <t>Participación en jornadas de capacitación virtual y reuniones programadas y motivadas por grupo liquidador y EFINOMINA</t>
  </si>
  <si>
    <t>Reportar todas las inconsistencias presentadas mediante le ticket y motivación a reuniones para el soporte técnico.</t>
  </si>
  <si>
    <t>Prestar atención a los avances de los desarrolladores del aplicativo EFINOMINA del Nivel central, para entrar aplicar y validar la funcionalidad del mismo.</t>
  </si>
  <si>
    <t>Reportar todas las inconsistencias presentadas mediante le ticket y Revisión las correcciones recibidas del soporte técnico; atención a los avances en la estandarización y parametrización que se realice por parte del NIVEL CENTRAL y desarrolladores del sistema al aplicativo EFINOMINA.</t>
  </si>
  <si>
    <t>Ausencia de controles en el procedimiento por parte de los nominadores. Correos y comunicados de presentación oportuna de novedades.</t>
  </si>
  <si>
    <t>Incorporar las correcciones en el aplicativo EFINOMINA y reporte de inconsistencias presentadas mediante le ticket. Comunicados mediante correos masivos para revisión de prenominas.</t>
  </si>
  <si>
    <t>Hacer una lista de chequeo referente a los requisitos establecidos para cada cargo, con la finalidad de evitar actos indebidos en la aceptación de la documentación, debidamente firmada por la/el asistente administrativo que realiza la tarea</t>
  </si>
  <si>
    <t>Participar activamente en las actividad de monitoreo y control por medio de las Auditorias Internas, Externas de Control Interno y de entes de control</t>
  </si>
  <si>
    <t>Comunicar a los nominadores respecto al no cumplimiento de requisitos que se observe para el trámite que haya lugar.</t>
  </si>
  <si>
    <t>Recpción de lineamientos del Nivel Central por parte de la Dirección Ejecutiva</t>
  </si>
  <si>
    <t>Incorporar las correcciones en el aplicativo EFINOMINA; alcance a instrucciones del nivel central por parte de la Dirección Ejecutiva</t>
  </si>
  <si>
    <t>Participación en jornadas de capacitación programadas por el SIGCMA y la Dirección Ejecutiva</t>
  </si>
  <si>
    <t>Asignación de personal exclusivo al procedimiento. DEPENDE DE DIRECCION EJECUTIVA</t>
  </si>
  <si>
    <t xml:space="preserve">
Asignación de personal exclusivo al procedimiento. DEPENDE DE DIRECCION EJECUTIVA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</si>
  <si>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</si>
  <si>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Nivel Seccional</t>
  </si>
  <si>
    <t>Asistir a capacitaciones promovidas por el Nivel Central en antisoborno</t>
  </si>
  <si>
    <t>Alta Direccion y lideres de procesos</t>
  </si>
  <si>
    <t>01/01/2024-31/12/2024</t>
  </si>
  <si>
    <t>Recalcar durante los nombramientos o nuevas vinculaciones a la entidad, el compromiso por mantener una buena ética laboral</t>
  </si>
  <si>
    <t>Recordar periódicamente de manera verbal, las implicaciones y consecuencias de participar en hechos de soborno</t>
  </si>
  <si>
    <t>Fortalecimiento del proceso a través de la asignación de personal.
Realizar seguimiento a los valores pagados en nómina por concepto de incapacidades y licencias, alimentando la correspondiente Matriz de Recobro. 
Realizar la gestión de cobro respecto de los registros existentes en la Matriz de Recobro, entre la que se incluye el efectuar la radicación de las incapacidades y licencias ante los terceros correspondientes, al igual que, de ser necesario, la generación de documentos de recobro por tercero.
Realizar seguimiento a los procesos de cobro, teniendo en cuenta tanto los tiempos de respuesta como para el pago oportuno de las prestaciones económicas a que hay lugar. 
Proferir, respecto de aquellos casos que existe impago injustificado, los correspondientes actos administrativos , los que permitan su posterior ejecución forzosa.</t>
  </si>
  <si>
    <t>Fortalecimiento del proceso a través de la gestión de recursos (personales, documentales, tecnológicos, entre otros) para ante Nivel Central, lo que permita tener mayor capacidad de respuesta frente a los requerimientos efectuados al Área de Talento Humano.  
Realizar seguimiento y control a los requirimientos efectuados al Área de Talento Humano, teniendo en cuenta los términos previstos para dar respuesta. 
Realizar seguimiento a los requerimientos que ingresan a través del Sistema de Gestion Documental - Sigobius, validando aquellos que se finalizan despues de la fecha de gestión y aquellos que, en su defecto, aún se encuentran pendientes.</t>
  </si>
  <si>
    <t>Llevar control de los mayores valores pagados en nómina, una vez se tenga el reporte por parte del Grupo Liquidador.
Analizar los casos de mayores valores pagados en nómina reportados. 
Adelantar las gestiones de cobro respecto de los servidores / exservidores judiciales identificados como deudores, entre lo que se incluye la expedición de actos administrativos que permitan lograr el recaudo efectivo, realizar descuentos de nómina y, de ser el caso, la ejecución coactiva.</t>
  </si>
  <si>
    <t xml:space="preserve">Realizar control a los préstamos de las historias de novedades que reposan en el Área de Talento Humano, entre lo que se incluye la entrega y devolución de la historia laboral previa validación y registro en el cuadro de control.
Gestionar recursos (personales, documentales, tecnológicos, entre otros) para ante Nivel Central, tenientes a la consecución de recursos que permitan la digitalización de las historias laborales existentes en la Área de Talento Humano, para así garantizar su debido almanecamiento y conservación.
Asignación de roles específicos para la consulta y modificación de las historias laborales digitales. 
Actualizar el archivo digital de historias laborales, teniendo en cuenta las novedades de personal reportadas por los despachos desde el año 2021 y hasta la fecha.
</t>
  </si>
  <si>
    <t>Ejecutar la revisión muestral respecto de los procesos de liquidación efectuados por el sistema.
Reportar las inconsistencia que se identifiquen en el proceso de liquidación de nómina, bien sea a través del ticket en la mesa de ayuda de Efinomina y/ o mediante el enlace que se tiene en la Seccional.
Análizar, con miras a corregir, los errores que resultan de los procesos de liquidación, para lo que se requiere haber efecutado, previamente y de manera manual, la comparativa muestral entre lo liquidado en nómina por el sistema y lo que resulta del cálculo manual.</t>
  </si>
  <si>
    <t xml:space="preserve">Realizar muestra mensual de nómina, la cual se contrasta con las novedades de personal reportadas a esta Entidad, esto con el fin de validar la fidelidad de la informacion incluida en el Sistema de Informacion y Liquidacion de Nómina - Efinomina.
Velar por el cumplimiento de los procedimientos y requisitos señalados por la Entidad para cada proceso. </t>
  </si>
  <si>
    <t>Velar por el cumplimiento de los procedimientos y requisitos señalados por la Entidad para cada proceso. 
Divulgar y capacitar sobre la Norma Antisoborno (ISO 37001:2016) y el Plan Anticorrupción, al igual que sobre los  valores y principios propios de la Entidad.</t>
  </si>
  <si>
    <t>Se tienen evidencia de los registros efectuados en la Matriz de Recobro.
Se vienen radicando, de manera permanente y ante los respectivos terceros, las incapacidades y licencias que son reportadas a esta Entidad.
Se viene adelantando, respecto de cada tercero y de manera periódica, las respectivas gestiones de cobro, entre las que se destaca el proferimiento de actos administrativos tales como oficios de cobro persuasivo y resoluciones, a través de los cuales se pretende el pago efectivo de las prestaciones económicas a que hay lugar por concepto de incapacidades y licencias. 
Respecto de aquellos casos en los que se profiere una resolución ordenando su respectivo reconocimiento y pago a cargo de una EPS / ARL, se tiene soporte del adelantamiento del trámite administrativo tendiende a constituir el correspondiente título ejecutivo que permita, eventualmente, su ejecución forzosa.</t>
  </si>
  <si>
    <t xml:space="preserve">Se evidencia la implementacion y utilización de la herramienta prevista para el control de préstamo de historias de novedades de nómin a. 
Se han adelantado verificaciones con el (la) servidor (a) encarga del proceso, en las cuales se realizan muestreos respecto de los documentos requeridos para el ingresos en nómina y el archivo de novedades, sin evidenciarse inconsistencias en el proceso. 
A la fecha persiste la no digitalización de las historias laborales, por lo que se continua con el acopio manual de novedades para su consolidación y consecuente archivo. Se trabaja para implementar 2025 actividades de archivo de novedades mediante carpeta digital. 
</t>
  </si>
  <si>
    <t xml:space="preserve">Se pudo observar una continua interacción entre los miembros del grupo liquidador de nómina a través del aplicativo Microsoft Teams, en el cual, además de enterarse de los diferentes procesos que se estan ejecutado, se plantearon acciones de mejora tendientes a solucionar las deficiencias en la liquidación que presenta el sistema; lo anterior, con el apoyo de la Profesional enlance de EFINOMINA y, de resultar necesario, a través de los tickets y correos electrónicos elevados ante Soporte Lógico y/o Nivel Central, según corresponda.
Se efectuaron revisiones y validaciones frente a los reportes de errores que el sistema arroja al momento de su liquidación, adoptando, de manera manual, las acciones de mejora que resultaron oportunas y adeuadas.
Se tiene evidencia que, mediante comunicados reiterativos, se sigue dando a conocer a la comunidad judicial los lineamientos que se deben atender para el reporte de novedades. Así mismo, se cuenta con evidencia que da cuenta de los comunicados mensuales de nómina, a traves de los cuales, además de informar acerca de la publicación de la nómina, se requiere a los servidores judiciales para que procedan a realizar la validación de los montos que fueron liquidados y publicados en el sistema. </t>
  </si>
  <si>
    <t xml:space="preserve">ESTE TRIMESTRE NO SE EVIDENCIÓ EL RIESGO MENCIONADO </t>
  </si>
  <si>
    <t>Se tiene evidencia que el Área de Talento Humano, en un proceso colaborativo, viene adelantando las gestiones correspondientes tendientes a estandarizar los modelos de respuesta a los requerimientos que le son efectuados, lo que permite dar celeridad a este proceso y, por otra parte, disminuir los tiempos para dar respuesta. 
Se tiene evidencia del seguimiento y control a los requerimientos efectuados a esta dependencia, principalmente a través del Sistema de Gestion Documental - Sigobius y demás herramientas como cotrol de correspondenci (VÍA EMAIL).</t>
  </si>
  <si>
    <t xml:space="preserve">Se tiene evidencia que, durante el primer trimestre del año 2025, el (la) servidor (a) asignada al proceso de reintegro de mayores valores pagados en nómina ejecutó actividades tendiendes a lograr la recuperación de los mayores valores pagados en nómina, entre las que se destaca: i) El desarrollo de acciones para el cobro efectivo de los valores pagados en exceso; ii) Las solicitudes para efectuar descuentos de nómina por concepto de mayores pagados en nómina; iii) La expedición de actos administrativos y su consecuente remisión al Área de Cobro Coactivo para su ejecución forzosa, los cuales se relacionan con obligaciones derivadas de mayores valores pagados en nómina; entre otros como generación de informes para el control de la Dirección Ejecutiva. 
Así mismo, se tiene soportes de las adecuaciones realizadas al proceso de reintegro de mayores valores pagados en nómina, principalmente frente al acto administrativo por medio del cual se ordena el reintegro del mayor valor pagado en nómina, lo cual fue resultado de la actualización del procedimiento de reintegro de mayores valores pagados en nómina, al igual que del acatamiento a las directrices impartidas por LA DIRECCIÓN EJECUTIVA en 2024 frente al particular. </t>
  </si>
  <si>
    <t xml:space="preserve">El (la) servidor (a) judicial que gestiona los procesos de ingresos realiza seguimiento a las novedades que son reportadas a la Entidad, alimentando la correspondiente Matriz de Novedades.
El (la) servidor (a) judicial que gestiona los procesos de ingresos, almacena en las carpetas One Drive de cada servidor (a) judicial los documentos que son aportados al momento del ingreso.
El (la) servidor (a) judicial que gestiona los procesos de ingresos también efectúa un control de legalidad sobre el cumplimiento de requisitos del cargo, para lo que se tiene en cuenta los documentos aportados al momento del reporte de la respectiva novedad y los acuerdos proferidos para tal fin por el H. Consejo Superior de la Judicatura.
En aquellos casos en los que se ha evidenciado incumplimiento a los requisitos previstos para el respecito cargo, o la no remisión completa de la documentación requerida para el trámite de la novedad,  se tiene evidencias de comunicaciones remitidas al nominador y/o al servidor (a), a través de las cuales se pone de presente la situación particular y, de ser el caso, se requiere la documentación faltante.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</si>
</sst>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name val="Arial Narrow"/>
      <family val="2"/>
    </font>
    <font>
      <sz val="10"/>
      <color theme="1"/>
      <name val="Arial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9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71" fillId="0" borderId="111" xfId="0" applyFont="1" applyBorder="1" applyAlignment="1">
      <alignment horizontal="center" vertical="center" wrapText="1"/>
    </xf>
    <xf numFmtId="0" fontId="71" fillId="0" borderId="82" xfId="0" applyFont="1" applyBorder="1" applyAlignment="1">
      <alignment horizontal="center" vertical="center" wrapText="1"/>
    </xf>
    <xf numFmtId="0" fontId="72" fillId="0" borderId="80"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2" xfId="0" applyFont="1" applyBorder="1" applyAlignment="1">
      <alignment horizontal="center" vertical="center" wrapText="1"/>
    </xf>
    <xf numFmtId="0" fontId="71"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3" xfId="0" applyFont="1" applyFill="1" applyBorder="1" applyAlignment="1" applyProtection="1">
      <alignment horizontal="left" vertical="center" wrapText="1"/>
      <protection locked="0"/>
    </xf>
    <xf numFmtId="0" fontId="75" fillId="19"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wrapText="1"/>
    </xf>
    <xf numFmtId="0" fontId="73" fillId="3" borderId="0" xfId="0" applyFont="1" applyFill="1"/>
    <xf numFmtId="0" fontId="79" fillId="0" borderId="116" xfId="0" applyFont="1" applyBorder="1" applyAlignment="1">
      <alignment horizontal="center" vertical="center" wrapText="1" readingOrder="1"/>
    </xf>
    <xf numFmtId="0" fontId="79" fillId="0" borderId="116" xfId="0" applyFont="1" applyBorder="1" applyAlignment="1">
      <alignment horizontal="left" vertical="center" wrapText="1"/>
    </xf>
    <xf numFmtId="0" fontId="79" fillId="21" borderId="116" xfId="0" applyFont="1" applyFill="1" applyBorder="1" applyAlignment="1">
      <alignment horizontal="left" vertical="center" wrapText="1"/>
    </xf>
    <xf numFmtId="0" fontId="76" fillId="0" borderId="0" xfId="0" applyFont="1" applyAlignment="1">
      <alignment vertical="center" wrapText="1"/>
    </xf>
    <xf numFmtId="0" fontId="77" fillId="0" borderId="116" xfId="0" applyFont="1" applyBorder="1" applyAlignment="1">
      <alignment vertical="center" wrapText="1" readingOrder="1"/>
    </xf>
    <xf numFmtId="0" fontId="79" fillId="3" borderId="116" xfId="0" applyFont="1" applyFill="1" applyBorder="1" applyAlignment="1">
      <alignment horizontal="left" vertical="center" wrapText="1" readingOrder="1"/>
    </xf>
    <xf numFmtId="0" fontId="75" fillId="0" borderId="0" xfId="0" applyFont="1"/>
    <xf numFmtId="0" fontId="79" fillId="3" borderId="116" xfId="0" applyFont="1" applyFill="1" applyBorder="1" applyAlignment="1">
      <alignment horizontal="left" vertical="center"/>
    </xf>
    <xf numFmtId="0" fontId="79" fillId="3" borderId="116" xfId="0" applyFont="1" applyFill="1" applyBorder="1" applyAlignment="1">
      <alignment vertical="center" wrapText="1"/>
    </xf>
    <xf numFmtId="0" fontId="79" fillId="3" borderId="116" xfId="0" applyFont="1" applyFill="1" applyBorder="1" applyAlignment="1">
      <alignment vertical="center" wrapText="1" readingOrder="1"/>
    </xf>
    <xf numFmtId="0" fontId="79" fillId="3" borderId="116" xfId="0" applyFont="1" applyFill="1" applyBorder="1" applyAlignment="1">
      <alignment vertical="center"/>
    </xf>
    <xf numFmtId="0" fontId="79" fillId="3" borderId="116" xfId="0" applyFont="1" applyFill="1" applyBorder="1" applyAlignment="1">
      <alignment horizontal="center" vertical="center"/>
    </xf>
    <xf numFmtId="0" fontId="79" fillId="3" borderId="117" xfId="0" applyFont="1" applyFill="1" applyBorder="1" applyAlignment="1">
      <alignment horizontal="center" vertical="center" wrapText="1" readingOrder="1"/>
    </xf>
    <xf numFmtId="0" fontId="79" fillId="3" borderId="117" xfId="0" applyFont="1" applyFill="1" applyBorder="1" applyAlignment="1">
      <alignment horizontal="left" vertical="center" wrapText="1"/>
    </xf>
    <xf numFmtId="0" fontId="79" fillId="3" borderId="11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3" xfId="0" applyFont="1" applyFill="1" applyBorder="1" applyAlignment="1">
      <alignment horizontal="center" vertical="center"/>
    </xf>
    <xf numFmtId="0" fontId="84" fillId="5" borderId="113" xfId="0" applyFont="1" applyFill="1" applyBorder="1" applyAlignment="1">
      <alignment horizontal="center" vertical="center"/>
    </xf>
    <xf numFmtId="0" fontId="84" fillId="5" borderId="113" xfId="0" applyFont="1" applyFill="1" applyBorder="1" applyAlignment="1">
      <alignment vertical="center" wrapText="1"/>
    </xf>
    <xf numFmtId="0" fontId="84" fillId="3" borderId="113" xfId="0" applyFont="1" applyFill="1" applyBorder="1" applyAlignment="1">
      <alignment horizontal="left" vertical="top" wrapText="1"/>
    </xf>
    <xf numFmtId="0" fontId="85" fillId="3" borderId="113" xfId="0" applyFont="1" applyFill="1" applyBorder="1" applyAlignment="1">
      <alignment horizontal="center" vertical="center" wrapText="1"/>
    </xf>
    <xf numFmtId="0" fontId="86" fillId="3" borderId="113" xfId="0" applyFont="1" applyFill="1" applyBorder="1" applyAlignment="1">
      <alignment horizontal="center" vertical="center" wrapText="1"/>
    </xf>
    <xf numFmtId="0" fontId="86" fillId="3" borderId="113" xfId="0" applyFont="1" applyFill="1" applyBorder="1" applyAlignment="1">
      <alignment horizontal="left" vertical="center"/>
    </xf>
    <xf numFmtId="0" fontId="84" fillId="0" borderId="113" xfId="0" applyFont="1" applyBorder="1" applyAlignment="1">
      <alignment vertical="top" wrapText="1"/>
    </xf>
    <xf numFmtId="0" fontId="85" fillId="3" borderId="113" xfId="0" applyFont="1" applyFill="1" applyBorder="1" applyAlignment="1">
      <alignment horizontal="center" vertical="center"/>
    </xf>
    <xf numFmtId="0" fontId="86" fillId="3" borderId="113" xfId="0" applyFont="1" applyFill="1" applyBorder="1" applyAlignment="1">
      <alignment horizontal="center" vertical="center"/>
    </xf>
    <xf numFmtId="0" fontId="84" fillId="3" borderId="113" xfId="0" applyFont="1" applyFill="1" applyBorder="1" applyAlignment="1">
      <alignment horizontal="left" vertical="center" wrapText="1"/>
    </xf>
    <xf numFmtId="0" fontId="84" fillId="0" borderId="113" xfId="0" applyFont="1" applyBorder="1" applyAlignment="1">
      <alignment horizontal="left" vertical="center" wrapText="1"/>
    </xf>
    <xf numFmtId="0" fontId="86" fillId="0" borderId="11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5" xfId="0" applyBorder="1" applyAlignment="1">
      <alignment vertical="center" wrapText="1"/>
    </xf>
    <xf numFmtId="0" fontId="0" fillId="0" borderId="24" xfId="0" applyBorder="1" applyAlignment="1">
      <alignment vertical="center" wrapText="1"/>
    </xf>
    <xf numFmtId="0" fontId="4" fillId="0" borderId="6" xfId="0" applyFont="1" applyBorder="1" applyAlignment="1">
      <alignment vertical="center"/>
    </xf>
    <xf numFmtId="0" fontId="87" fillId="0" borderId="6" xfId="0" applyFont="1" applyBorder="1" applyAlignment="1">
      <alignment vertical="center" wrapText="1"/>
    </xf>
    <xf numFmtId="4" fontId="0" fillId="0" borderId="76" xfId="0" applyNumberFormat="1" applyBorder="1" applyAlignment="1">
      <alignment horizontal="center" vertical="center" wrapText="1"/>
    </xf>
    <xf numFmtId="4" fontId="0" fillId="0" borderId="121" xfId="0" applyNumberFormat="1" applyBorder="1" applyAlignment="1">
      <alignment horizontal="center" vertical="center" wrapText="1"/>
    </xf>
    <xf numFmtId="4" fontId="0" fillId="0" borderId="122" xfId="0" applyNumberFormat="1" applyBorder="1" applyAlignment="1">
      <alignment horizontal="center" vertical="center" wrapText="1"/>
    </xf>
    <xf numFmtId="0" fontId="4" fillId="0" borderId="32" xfId="0" applyFont="1" applyBorder="1" applyAlignment="1">
      <alignment vertical="center"/>
    </xf>
    <xf numFmtId="4" fontId="0" fillId="0" borderId="32" xfId="0" applyNumberFormat="1" applyBorder="1" applyAlignment="1">
      <alignment horizontal="center" vertical="center" wrapText="1"/>
    </xf>
    <xf numFmtId="0" fontId="88" fillId="0" borderId="6" xfId="0" applyFont="1" applyBorder="1" applyAlignment="1" applyProtection="1">
      <alignment horizontal="justify" vertical="center" wrapText="1"/>
      <protection locked="0"/>
    </xf>
    <xf numFmtId="0" fontId="88" fillId="0" borderId="32" xfId="0" applyFont="1" applyBorder="1" applyAlignment="1" applyProtection="1">
      <alignment horizontal="justify" vertical="center" wrapText="1"/>
      <protection locked="0"/>
    </xf>
    <xf numFmtId="0" fontId="88" fillId="0" borderId="24" xfId="0" applyFont="1" applyBorder="1" applyAlignment="1" applyProtection="1">
      <alignment horizontal="justify" vertical="center" wrapText="1"/>
      <protection locked="0"/>
    </xf>
    <xf numFmtId="0" fontId="89" fillId="0" borderId="23" xfId="0" applyFont="1" applyBorder="1" applyAlignment="1">
      <alignment horizontal="justify" vertical="center" wrapText="1"/>
    </xf>
    <xf numFmtId="0" fontId="89" fillId="0" borderId="6" xfId="0" applyFont="1" applyBorder="1" applyAlignment="1">
      <alignment horizontal="justify" vertical="center" wrapText="1"/>
    </xf>
    <xf numFmtId="0" fontId="89" fillId="0" borderId="24" xfId="0" applyFont="1" applyBorder="1" applyAlignment="1">
      <alignment horizontal="justify" vertical="center" wrapText="1"/>
    </xf>
    <xf numFmtId="0" fontId="89" fillId="0" borderId="35" xfId="0" applyFont="1" applyBorder="1" applyAlignment="1">
      <alignment horizontal="justify" vertical="center" wrapText="1"/>
    </xf>
    <xf numFmtId="0" fontId="12" fillId="3" borderId="77"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19"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0" borderId="116" xfId="0" applyFont="1" applyBorder="1" applyAlignment="1">
      <alignment horizontal="left" vertical="center" wrapText="1" readingOrder="1"/>
    </xf>
    <xf numFmtId="0" fontId="77" fillId="0" borderId="11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5" xfId="0" applyFont="1" applyFill="1" applyBorder="1" applyAlignment="1" applyProtection="1">
      <alignment horizontal="center" vertical="center" wrapText="1"/>
      <protection locked="0"/>
    </xf>
    <xf numFmtId="0" fontId="76"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protection locked="0"/>
    </xf>
    <xf numFmtId="0" fontId="77" fillId="0" borderId="113" xfId="0" applyFont="1" applyBorder="1" applyAlignment="1" applyProtection="1">
      <alignment horizontal="center" vertical="center"/>
      <protection locked="0"/>
    </xf>
    <xf numFmtId="0" fontId="77" fillId="20"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left" vertical="center" wrapText="1"/>
      <protection locked="0"/>
    </xf>
    <xf numFmtId="0" fontId="77" fillId="0" borderId="117" xfId="0" applyFont="1" applyBorder="1" applyAlignment="1">
      <alignment horizontal="center" vertical="center" wrapText="1" readingOrder="1"/>
    </xf>
    <xf numFmtId="0" fontId="77" fillId="0" borderId="119"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83" fillId="19" borderId="113" xfId="0" applyFont="1" applyFill="1" applyBorder="1" applyAlignment="1">
      <alignment horizontal="center"/>
    </xf>
    <xf numFmtId="0" fontId="81" fillId="0" borderId="0" xfId="0" applyFont="1" applyAlignment="1">
      <alignment horizontal="center" vertical="center" wrapText="1"/>
    </xf>
    <xf numFmtId="0" fontId="84" fillId="20" borderId="113" xfId="0" applyFont="1" applyFill="1" applyBorder="1" applyAlignment="1">
      <alignment horizontal="center" vertical="center" wrapText="1"/>
    </xf>
    <xf numFmtId="0" fontId="84" fillId="20" borderId="113"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4"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8"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69" fillId="10" borderId="0" xfId="0" applyFont="1" applyFill="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1" xfId="0"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1"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70" fillId="0" borderId="23" xfId="0" applyFont="1" applyBorder="1" applyAlignment="1">
      <alignment horizontal="center" vertical="center" wrapText="1"/>
    </xf>
    <xf numFmtId="0" fontId="70" fillId="0" borderId="6" xfId="0" applyFont="1" applyBorder="1" applyAlignment="1">
      <alignment horizontal="center" vertical="center" wrapText="1"/>
    </xf>
    <xf numFmtId="0" fontId="70" fillId="0" borderId="28" xfId="0" applyFont="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7"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wrapText="1"/>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3" borderId="35" xfId="0" applyNumberFormat="1" applyFont="1" applyFill="1" applyBorder="1" applyAlignment="1" applyProtection="1">
      <alignment horizontal="center" vertical="center" wrapText="1"/>
      <protection locked="0"/>
    </xf>
    <xf numFmtId="1" fontId="34" fillId="3" borderId="6" xfId="0" applyNumberFormat="1" applyFont="1" applyFill="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0" fontId="13" fillId="0" borderId="32" xfId="0" applyFont="1" applyBorder="1" applyAlignment="1">
      <alignment horizontal="center" vertical="center"/>
    </xf>
    <xf numFmtId="1" fontId="34" fillId="0" borderId="92" xfId="0" applyNumberFormat="1" applyFont="1" applyBorder="1" applyAlignment="1" applyProtection="1">
      <alignment horizontal="center" vertical="center" wrapText="1"/>
      <protection locked="0"/>
    </xf>
    <xf numFmtId="1" fontId="34" fillId="0" borderId="32" xfId="0" applyNumberFormat="1" applyFont="1" applyBorder="1" applyAlignment="1" applyProtection="1">
      <alignment horizontal="center" vertical="center" wrapText="1"/>
      <protection locked="0"/>
    </xf>
    <xf numFmtId="0" fontId="13" fillId="0" borderId="32" xfId="0" applyFont="1" applyBorder="1" applyAlignment="1" applyProtection="1">
      <alignment horizontal="center" vertical="center"/>
      <protection locked="0"/>
    </xf>
    <xf numFmtId="0" fontId="23" fillId="0" borderId="32" xfId="0" applyFont="1" applyBorder="1" applyAlignment="1">
      <alignment horizontal="center" vertical="center"/>
    </xf>
    <xf numFmtId="0" fontId="34" fillId="0" borderId="32" xfId="0" applyFont="1" applyBorder="1" applyAlignment="1">
      <alignment horizontal="center" vertical="center"/>
    </xf>
    <xf numFmtId="1" fontId="34" fillId="3" borderId="32" xfId="0" applyNumberFormat="1" applyFont="1" applyFill="1" applyBorder="1" applyAlignment="1" applyProtection="1">
      <alignment horizontal="center" vertical="center" wrapText="1"/>
      <protection locked="0"/>
    </xf>
    <xf numFmtId="1" fontId="34" fillId="0" borderId="96" xfId="0" applyNumberFormat="1" applyFont="1" applyBorder="1" applyAlignment="1" applyProtection="1">
      <alignment horizontal="center" vertical="center" wrapText="1"/>
      <protection locked="0"/>
    </xf>
    <xf numFmtId="1" fontId="34" fillId="3" borderId="24"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wrapText="1"/>
    </xf>
    <xf numFmtId="0" fontId="13" fillId="0" borderId="78" xfId="0" applyFont="1" applyBorder="1" applyAlignment="1">
      <alignment horizontal="center" vertical="center"/>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23" fillId="0" borderId="44" xfId="0" applyFont="1" applyBorder="1" applyAlignment="1">
      <alignment horizontal="center" vertical="center"/>
    </xf>
    <xf numFmtId="0" fontId="23" fillId="0" borderId="28" xfId="0" applyFont="1" applyBorder="1" applyAlignment="1">
      <alignment horizontal="center" vertical="center"/>
    </xf>
    <xf numFmtId="0" fontId="23" fillId="0" borderId="46" xfId="0" applyFont="1" applyBorder="1" applyAlignment="1">
      <alignment horizontal="center" vertical="center"/>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dxf>
    <dxf>
      <font>
        <color rgb="FF9C0006"/>
      </font>
      <fill>
        <patternFill>
          <bgColor rgb="FFFFC7CE"/>
        </patternFill>
      </fill>
    </dxf>
    <dxf>
      <fill>
        <patternFill>
          <bgColor theme="7" tint="0.39994506668294322"/>
        </patternFill>
      </fill>
    </dxf>
    <dxf>
      <font>
        <color auto="1"/>
      </font>
    </dxf>
    <dxf>
      <font>
        <color theme="1"/>
      </font>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ill>
        <patternFill>
          <bgColor theme="9"/>
        </patternFill>
      </fill>
    </dxf>
    <dxf>
      <fill>
        <patternFill>
          <bgColor theme="9"/>
        </patternFill>
      </fill>
    </dxf>
    <dxf>
      <font>
        <color theme="1"/>
      </font>
    </dxf>
    <dxf>
      <font>
        <color rgb="FF9C0006"/>
      </font>
      <fill>
        <patternFill>
          <bgColor rgb="FFFFC7CE"/>
        </patternFill>
      </fill>
    </dxf>
    <dxf>
      <fill>
        <patternFill>
          <bgColor rgb="FFFFC7CE"/>
        </patternFill>
      </fill>
    </dxf>
    <dxf>
      <font>
        <color rgb="FF9C5700"/>
      </font>
      <fill>
        <patternFill>
          <bgColor rgb="FFFFEB9C"/>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rgb="FF9C0006"/>
      </font>
      <fill>
        <patternFill>
          <bgColor rgb="FFFFC7CE"/>
        </patternFill>
      </fill>
    </dxf>
    <dxf>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ill>
        <patternFill>
          <bgColor theme="9"/>
        </patternFill>
      </fill>
    </dxf>
    <dxf>
      <font>
        <color theme="1"/>
      </font>
      <fill>
        <patternFill>
          <bgColor rgb="FF00B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3" zoomScale="90" zoomScaleNormal="90" workbookViewId="0">
      <selection activeCell="B19" sqref="B19"/>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86"/>
      <c r="B1" s="286"/>
      <c r="C1" s="286"/>
      <c r="D1" s="286"/>
      <c r="E1" s="286"/>
      <c r="F1" s="286"/>
    </row>
    <row r="5" spans="1:9">
      <c r="D5" s="15"/>
      <c r="E5" s="15"/>
      <c r="F5" s="15"/>
      <c r="G5" s="15"/>
      <c r="H5" s="15"/>
    </row>
    <row r="6" spans="1:9">
      <c r="D6" s="15"/>
      <c r="E6" s="15"/>
      <c r="F6" s="15"/>
      <c r="G6" s="15"/>
      <c r="H6" s="15"/>
    </row>
    <row r="7" spans="1:9" ht="33.75">
      <c r="A7" s="287" t="s">
        <v>0</v>
      </c>
      <c r="B7" s="287"/>
      <c r="C7" s="287"/>
      <c r="D7" s="287"/>
      <c r="E7" s="287"/>
      <c r="F7" s="287"/>
      <c r="G7" s="287"/>
      <c r="H7" s="287"/>
      <c r="I7" s="287"/>
    </row>
    <row r="9" spans="1:9" s="7" customFormat="1" ht="81.75" customHeight="1">
      <c r="A9" s="8" t="s">
        <v>1</v>
      </c>
      <c r="B9" s="288" t="s">
        <v>2</v>
      </c>
      <c r="C9" s="288"/>
      <c r="D9" s="288"/>
      <c r="E9" s="288"/>
      <c r="F9" s="288"/>
      <c r="G9" s="288"/>
      <c r="H9" s="288"/>
      <c r="I9" s="288"/>
    </row>
    <row r="10" spans="1:9" s="7" customFormat="1" ht="16.899999999999999" customHeight="1">
      <c r="A10" s="13"/>
      <c r="B10" s="14"/>
      <c r="C10" s="14"/>
      <c r="D10" s="13"/>
      <c r="E10" s="12"/>
    </row>
    <row r="11" spans="1:9" s="7" customFormat="1" ht="84" customHeight="1">
      <c r="A11" s="8" t="s">
        <v>3</v>
      </c>
      <c r="B11" s="9" t="s">
        <v>4</v>
      </c>
      <c r="C11" s="285" t="s">
        <v>5</v>
      </c>
      <c r="D11" s="285"/>
      <c r="E11" s="285"/>
      <c r="F11" s="285"/>
      <c r="G11" s="285"/>
      <c r="H11" s="285"/>
      <c r="I11" s="285"/>
    </row>
    <row r="12" spans="1:9" ht="32.25" customHeight="1">
      <c r="A12" s="11"/>
    </row>
    <row r="13" spans="1:9" ht="32.25" customHeight="1">
      <c r="A13" s="10" t="s">
        <v>6</v>
      </c>
      <c r="B13" s="284" t="s">
        <v>7</v>
      </c>
      <c r="C13" s="284"/>
      <c r="D13" s="284"/>
      <c r="E13" s="284"/>
      <c r="F13" s="284"/>
      <c r="G13" s="284"/>
      <c r="H13" s="284"/>
      <c r="I13" s="284"/>
    </row>
    <row r="14" spans="1:9" s="7" customFormat="1" ht="69" customHeight="1">
      <c r="A14" s="10" t="s">
        <v>8</v>
      </c>
      <c r="B14" s="285"/>
      <c r="C14" s="285"/>
      <c r="D14" s="285"/>
      <c r="E14" s="285"/>
      <c r="F14" s="285"/>
      <c r="G14" s="285"/>
      <c r="H14" s="285"/>
      <c r="I14" s="285"/>
    </row>
    <row r="15" spans="1:9" s="7" customFormat="1" ht="54" customHeight="1">
      <c r="A15" s="10" t="s">
        <v>9</v>
      </c>
      <c r="B15" s="285"/>
      <c r="C15" s="285"/>
      <c r="D15" s="285"/>
      <c r="E15" s="285"/>
      <c r="F15" s="285"/>
      <c r="G15" s="285"/>
      <c r="H15" s="285"/>
      <c r="I15" s="285"/>
    </row>
    <row r="16" spans="1:9" s="7" customFormat="1" ht="54" customHeight="1">
      <c r="A16" s="8" t="s">
        <v>10</v>
      </c>
      <c r="B16" s="285"/>
      <c r="C16" s="285"/>
      <c r="D16" s="285"/>
      <c r="E16" s="285"/>
      <c r="F16" s="285"/>
      <c r="G16" s="285"/>
      <c r="H16" s="285"/>
      <c r="I16" s="285"/>
    </row>
    <row r="18" spans="1:9" s="7" customFormat="1" ht="54.75" customHeight="1">
      <c r="A18" s="8" t="s">
        <v>11</v>
      </c>
      <c r="B18" s="283">
        <v>45748</v>
      </c>
      <c r="C18" s="283"/>
      <c r="D18" s="283"/>
      <c r="E18" s="283"/>
      <c r="F18" s="283"/>
      <c r="G18" s="283"/>
      <c r="H18" s="283"/>
      <c r="I18" s="283"/>
    </row>
    <row r="21" spans="1:9" ht="15.75" thickBot="1"/>
    <row r="22" spans="1:9">
      <c r="B22" s="206" t="s">
        <v>12</v>
      </c>
      <c r="C22" s="207" t="s">
        <v>13</v>
      </c>
      <c r="D22" s="207" t="s">
        <v>14</v>
      </c>
      <c r="E22" s="207" t="s">
        <v>15</v>
      </c>
    </row>
    <row r="23" spans="1:9" ht="15.75" thickBot="1">
      <c r="B23" s="208" t="s">
        <v>16</v>
      </c>
      <c r="C23" s="209" t="s">
        <v>17</v>
      </c>
      <c r="D23" s="209" t="s">
        <v>18</v>
      </c>
      <c r="E23" s="209" t="s">
        <v>19</v>
      </c>
    </row>
    <row r="24" spans="1:9">
      <c r="B24" s="210" t="s">
        <v>20</v>
      </c>
      <c r="C24" s="211" t="s">
        <v>11</v>
      </c>
      <c r="D24" s="211" t="s">
        <v>11</v>
      </c>
      <c r="E24" s="211" t="s">
        <v>11</v>
      </c>
    </row>
    <row r="25" spans="1:9" ht="15.75" thickBot="1">
      <c r="B25" s="208">
        <v>1</v>
      </c>
      <c r="C25" s="209" t="s">
        <v>21</v>
      </c>
      <c r="D25" s="209" t="s">
        <v>22</v>
      </c>
      <c r="E25" s="209"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289" t="s">
        <v>24</v>
      </c>
      <c r="C2" s="289"/>
      <c r="D2" s="289"/>
      <c r="E2" s="289"/>
      <c r="F2" s="289"/>
      <c r="G2" s="289"/>
      <c r="H2" s="289"/>
      <c r="I2" s="289"/>
      <c r="J2" s="289"/>
    </row>
    <row r="3" spans="2:10" ht="15.75" thickBot="1"/>
    <row r="4" spans="2:10">
      <c r="B4" s="290" t="s">
        <v>25</v>
      </c>
      <c r="C4" s="291"/>
      <c r="D4" s="291"/>
      <c r="E4" s="291"/>
      <c r="F4" s="291"/>
      <c r="G4" s="291"/>
      <c r="H4" s="291"/>
      <c r="I4" s="291"/>
      <c r="J4" s="292"/>
    </row>
    <row r="5" spans="2:10">
      <c r="B5" s="293"/>
      <c r="C5" s="294"/>
      <c r="D5" s="294"/>
      <c r="E5" s="294"/>
      <c r="F5" s="294"/>
      <c r="G5" s="294"/>
      <c r="H5" s="294"/>
      <c r="I5" s="294"/>
      <c r="J5" s="295"/>
    </row>
    <row r="6" spans="2:10">
      <c r="B6" s="293"/>
      <c r="C6" s="294"/>
      <c r="D6" s="294"/>
      <c r="E6" s="294"/>
      <c r="F6" s="294"/>
      <c r="G6" s="294"/>
      <c r="H6" s="294"/>
      <c r="I6" s="294"/>
      <c r="J6" s="295"/>
    </row>
    <row r="7" spans="2:10" ht="15.75" thickBot="1">
      <c r="B7" s="296"/>
      <c r="C7" s="297"/>
      <c r="D7" s="297"/>
      <c r="E7" s="297"/>
      <c r="F7" s="297"/>
      <c r="G7" s="297"/>
      <c r="H7" s="297"/>
      <c r="I7" s="297"/>
      <c r="J7" s="298"/>
    </row>
    <row r="8" spans="2:10" ht="15.75" thickBot="1"/>
    <row r="9" spans="2:10">
      <c r="B9" s="290" t="s">
        <v>26</v>
      </c>
      <c r="C9" s="291"/>
      <c r="D9" s="291"/>
      <c r="E9" s="291"/>
      <c r="F9" s="291"/>
      <c r="G9" s="291"/>
      <c r="H9" s="291"/>
      <c r="I9" s="291"/>
      <c r="J9" s="292"/>
    </row>
    <row r="10" spans="2:10">
      <c r="B10" s="293"/>
      <c r="C10" s="294"/>
      <c r="D10" s="294"/>
      <c r="E10" s="294"/>
      <c r="F10" s="294"/>
      <c r="G10" s="294"/>
      <c r="H10" s="294"/>
      <c r="I10" s="294"/>
      <c r="J10" s="295"/>
    </row>
    <row r="11" spans="2:10">
      <c r="B11" s="293"/>
      <c r="C11" s="294"/>
      <c r="D11" s="294"/>
      <c r="E11" s="294"/>
      <c r="F11" s="294"/>
      <c r="G11" s="294"/>
      <c r="H11" s="294"/>
      <c r="I11" s="294"/>
      <c r="J11" s="295"/>
    </row>
    <row r="12" spans="2:10">
      <c r="B12" s="293"/>
      <c r="C12" s="294"/>
      <c r="D12" s="294"/>
      <c r="E12" s="294"/>
      <c r="F12" s="294"/>
      <c r="G12" s="294"/>
      <c r="H12" s="294"/>
      <c r="I12" s="294"/>
      <c r="J12" s="295"/>
    </row>
    <row r="13" spans="2:10">
      <c r="B13" s="293"/>
      <c r="C13" s="294"/>
      <c r="D13" s="294"/>
      <c r="E13" s="294"/>
      <c r="F13" s="294"/>
      <c r="G13" s="294"/>
      <c r="H13" s="294"/>
      <c r="I13" s="294"/>
      <c r="J13" s="295"/>
    </row>
    <row r="14" spans="2:10">
      <c r="B14" s="293"/>
      <c r="C14" s="294"/>
      <c r="D14" s="294"/>
      <c r="E14" s="294"/>
      <c r="F14" s="294"/>
      <c r="G14" s="294"/>
      <c r="H14" s="294"/>
      <c r="I14" s="294"/>
      <c r="J14" s="295"/>
    </row>
    <row r="15" spans="2:10" ht="15.75" thickBot="1">
      <c r="B15" s="296"/>
      <c r="C15" s="297"/>
      <c r="D15" s="297"/>
      <c r="E15" s="297"/>
      <c r="F15" s="297"/>
      <c r="G15" s="297"/>
      <c r="H15" s="297"/>
      <c r="I15" s="297"/>
      <c r="J15" s="298"/>
    </row>
    <row r="16" spans="2:10" ht="15.75" thickBot="1"/>
    <row r="17" spans="2:10">
      <c r="B17" s="290" t="s">
        <v>27</v>
      </c>
      <c r="C17" s="291"/>
      <c r="D17" s="291"/>
      <c r="E17" s="291"/>
      <c r="F17" s="291"/>
      <c r="G17" s="291"/>
      <c r="H17" s="291"/>
      <c r="I17" s="291"/>
      <c r="J17" s="292"/>
    </row>
    <row r="18" spans="2:10">
      <c r="B18" s="293"/>
      <c r="C18" s="294"/>
      <c r="D18" s="294"/>
      <c r="E18" s="294"/>
      <c r="F18" s="294"/>
      <c r="G18" s="294"/>
      <c r="H18" s="294"/>
      <c r="I18" s="294"/>
      <c r="J18" s="295"/>
    </row>
    <row r="19" spans="2:10">
      <c r="B19" s="293"/>
      <c r="C19" s="294"/>
      <c r="D19" s="294"/>
      <c r="E19" s="294"/>
      <c r="F19" s="294"/>
      <c r="G19" s="294"/>
      <c r="H19" s="294"/>
      <c r="I19" s="294"/>
      <c r="J19" s="295"/>
    </row>
    <row r="20" spans="2:10" ht="15.75" thickBot="1">
      <c r="B20" s="296"/>
      <c r="C20" s="297"/>
      <c r="D20" s="297"/>
      <c r="E20" s="297"/>
      <c r="F20" s="297"/>
      <c r="G20" s="297"/>
      <c r="H20" s="297"/>
      <c r="I20" s="297"/>
      <c r="J20" s="298"/>
    </row>
    <row r="21" spans="2:10" ht="15.75" thickBot="1"/>
    <row r="22" spans="2:10">
      <c r="B22" s="290" t="s">
        <v>28</v>
      </c>
      <c r="C22" s="291"/>
      <c r="D22" s="291"/>
      <c r="E22" s="291"/>
      <c r="F22" s="291"/>
      <c r="G22" s="291"/>
      <c r="H22" s="291"/>
      <c r="I22" s="291"/>
      <c r="J22" s="292"/>
    </row>
    <row r="23" spans="2:10">
      <c r="B23" s="293"/>
      <c r="C23" s="294"/>
      <c r="D23" s="294"/>
      <c r="E23" s="294"/>
      <c r="F23" s="294"/>
      <c r="G23" s="294"/>
      <c r="H23" s="294"/>
      <c r="I23" s="294"/>
      <c r="J23" s="295"/>
    </row>
    <row r="24" spans="2:10">
      <c r="B24" s="293"/>
      <c r="C24" s="294"/>
      <c r="D24" s="294"/>
      <c r="E24" s="294"/>
      <c r="F24" s="294"/>
      <c r="G24" s="294"/>
      <c r="H24" s="294"/>
      <c r="I24" s="294"/>
      <c r="J24" s="295"/>
    </row>
    <row r="25" spans="2:10">
      <c r="B25" s="293"/>
      <c r="C25" s="294"/>
      <c r="D25" s="294"/>
      <c r="E25" s="294"/>
      <c r="F25" s="294"/>
      <c r="G25" s="294"/>
      <c r="H25" s="294"/>
      <c r="I25" s="294"/>
      <c r="J25" s="295"/>
    </row>
    <row r="26" spans="2:10">
      <c r="B26" s="293"/>
      <c r="C26" s="294"/>
      <c r="D26" s="294"/>
      <c r="E26" s="294"/>
      <c r="F26" s="294"/>
      <c r="G26" s="294"/>
      <c r="H26" s="294"/>
      <c r="I26" s="294"/>
      <c r="J26" s="295"/>
    </row>
    <row r="27" spans="2:10">
      <c r="B27" s="293"/>
      <c r="C27" s="294"/>
      <c r="D27" s="294"/>
      <c r="E27" s="294"/>
      <c r="F27" s="294"/>
      <c r="G27" s="294"/>
      <c r="H27" s="294"/>
      <c r="I27" s="294"/>
      <c r="J27" s="295"/>
    </row>
    <row r="28" spans="2:10">
      <c r="B28" s="293"/>
      <c r="C28" s="294"/>
      <c r="D28" s="294"/>
      <c r="E28" s="294"/>
      <c r="F28" s="294"/>
      <c r="G28" s="294"/>
      <c r="H28" s="294"/>
      <c r="I28" s="294"/>
      <c r="J28" s="295"/>
    </row>
    <row r="29" spans="2:10">
      <c r="B29" s="293"/>
      <c r="C29" s="294"/>
      <c r="D29" s="294"/>
      <c r="E29" s="294"/>
      <c r="F29" s="294"/>
      <c r="G29" s="294"/>
      <c r="H29" s="294"/>
      <c r="I29" s="294"/>
      <c r="J29" s="295"/>
    </row>
    <row r="30" spans="2:10" ht="15.75" thickBot="1">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19" zoomScale="90" zoomScaleNormal="90" workbookViewId="0">
      <selection activeCell="B4" sqref="B4:E4"/>
    </sheetView>
  </sheetViews>
  <sheetFormatPr baseColWidth="10" defaultColWidth="10.42578125" defaultRowHeight="14.25"/>
  <cols>
    <col min="1" max="1" width="53.28515625" style="246" customWidth="1"/>
    <col min="2" max="2" width="15.42578125" style="247" customWidth="1"/>
    <col min="3" max="3" width="72.140625" style="214" customWidth="1"/>
    <col min="4" max="4" width="24.140625" style="247" customWidth="1"/>
    <col min="5" max="5" width="55.85546875" style="214" customWidth="1"/>
    <col min="6" max="6" width="4.7109375" style="214" customWidth="1"/>
    <col min="7" max="16384" width="10.42578125" style="214"/>
  </cols>
  <sheetData>
    <row r="1" spans="1:8" ht="87" customHeight="1">
      <c r="A1" s="212"/>
      <c r="B1" s="303" t="s">
        <v>29</v>
      </c>
      <c r="C1" s="303"/>
      <c r="D1" s="303"/>
      <c r="E1" s="212"/>
      <c r="F1" s="213"/>
      <c r="G1" s="213"/>
      <c r="H1" s="213"/>
    </row>
    <row r="2" spans="1:8" ht="54.75" customHeight="1">
      <c r="A2" s="215" t="s">
        <v>30</v>
      </c>
      <c r="B2" s="304" t="s">
        <v>31</v>
      </c>
      <c r="C2" s="305"/>
      <c r="D2" s="216" t="s">
        <v>32</v>
      </c>
      <c r="E2" s="217" t="s">
        <v>5</v>
      </c>
    </row>
    <row r="3" spans="1:8" ht="16.7" customHeight="1">
      <c r="A3" s="218"/>
      <c r="B3" s="219"/>
      <c r="C3" s="219"/>
      <c r="D3" s="220"/>
      <c r="E3" s="219"/>
    </row>
    <row r="4" spans="1:8" ht="54.75" customHeight="1">
      <c r="A4" s="215" t="s">
        <v>33</v>
      </c>
      <c r="B4" s="306" t="s">
        <v>2</v>
      </c>
      <c r="C4" s="307"/>
      <c r="D4" s="307"/>
      <c r="E4" s="307"/>
    </row>
    <row r="5" spans="1:8" ht="13.35" customHeight="1">
      <c r="A5" s="221"/>
      <c r="B5" s="222"/>
      <c r="D5" s="220"/>
      <c r="E5" s="220"/>
    </row>
    <row r="6" spans="1:8" ht="21" customHeight="1">
      <c r="A6" s="308" t="s">
        <v>34</v>
      </c>
      <c r="B6" s="309" t="s">
        <v>35</v>
      </c>
      <c r="C6" s="309"/>
      <c r="D6" s="309" t="s">
        <v>36</v>
      </c>
      <c r="E6" s="309"/>
    </row>
    <row r="7" spans="1:8" ht="115.5" customHeight="1">
      <c r="A7" s="308"/>
      <c r="B7" s="310" t="s">
        <v>37</v>
      </c>
      <c r="C7" s="311"/>
      <c r="D7" s="312" t="s">
        <v>38</v>
      </c>
      <c r="E7" s="312"/>
    </row>
    <row r="8" spans="1:8" ht="21" customHeight="1">
      <c r="A8" s="221"/>
      <c r="B8" s="222"/>
      <c r="D8" s="220"/>
      <c r="E8" s="220"/>
    </row>
    <row r="9" spans="1:8" ht="20.100000000000001" customHeight="1">
      <c r="A9" s="299" t="s">
        <v>39</v>
      </c>
      <c r="B9" s="299"/>
      <c r="C9" s="299"/>
      <c r="D9" s="299"/>
      <c r="E9" s="299"/>
    </row>
    <row r="10" spans="1:8" ht="20.100000000000001" customHeight="1">
      <c r="A10" s="223" t="s">
        <v>40</v>
      </c>
      <c r="B10" s="223" t="s">
        <v>41</v>
      </c>
      <c r="C10" s="223" t="s">
        <v>42</v>
      </c>
      <c r="D10" s="223" t="s">
        <v>43</v>
      </c>
      <c r="E10" s="223" t="s">
        <v>44</v>
      </c>
    </row>
    <row r="11" spans="1:8" s="227" customFormat="1" ht="118.5" customHeight="1">
      <c r="A11" s="300" t="s">
        <v>45</v>
      </c>
      <c r="B11" s="224">
        <v>1</v>
      </c>
      <c r="C11" s="225" t="s">
        <v>46</v>
      </c>
      <c r="D11" s="226">
        <v>1</v>
      </c>
      <c r="E11" s="225" t="s">
        <v>547</v>
      </c>
    </row>
    <row r="12" spans="1:8" s="227" customFormat="1" ht="113.25" customHeight="1">
      <c r="A12" s="300"/>
      <c r="B12" s="224">
        <v>2</v>
      </c>
      <c r="C12" s="225" t="s">
        <v>47</v>
      </c>
      <c r="D12" s="226"/>
      <c r="E12" s="225"/>
    </row>
    <row r="13" spans="1:8" ht="80.099999999999994" customHeight="1">
      <c r="A13" s="301" t="s">
        <v>48</v>
      </c>
      <c r="B13" s="228">
        <v>3</v>
      </c>
      <c r="C13" s="229" t="s">
        <v>49</v>
      </c>
      <c r="D13" s="228">
        <v>2</v>
      </c>
      <c r="E13" s="229" t="s">
        <v>50</v>
      </c>
    </row>
    <row r="14" spans="1:8" ht="80.099999999999994" customHeight="1">
      <c r="A14" s="301"/>
      <c r="B14" s="228">
        <v>4</v>
      </c>
      <c r="C14" s="229" t="s">
        <v>51</v>
      </c>
      <c r="D14" s="228"/>
      <c r="E14" s="229"/>
    </row>
    <row r="15" spans="1:8" ht="80.099999999999994" customHeight="1">
      <c r="A15" s="301"/>
      <c r="B15" s="228">
        <v>5</v>
      </c>
      <c r="C15" s="229" t="s">
        <v>52</v>
      </c>
      <c r="D15" s="228"/>
      <c r="E15" s="229"/>
    </row>
    <row r="16" spans="1:8" ht="80.099999999999994" customHeight="1">
      <c r="A16" s="302" t="s">
        <v>53</v>
      </c>
      <c r="B16" s="228">
        <v>6</v>
      </c>
      <c r="C16" s="229" t="s">
        <v>54</v>
      </c>
      <c r="D16" s="228">
        <v>3</v>
      </c>
      <c r="E16" s="225" t="s">
        <v>55</v>
      </c>
    </row>
    <row r="17" spans="1:10" ht="80.099999999999994" customHeight="1">
      <c r="A17" s="302"/>
      <c r="B17" s="228">
        <v>7</v>
      </c>
      <c r="C17" s="229" t="s">
        <v>56</v>
      </c>
      <c r="D17" s="228">
        <v>4</v>
      </c>
      <c r="E17" s="225" t="s">
        <v>57</v>
      </c>
    </row>
    <row r="18" spans="1:10" ht="80.099999999999994" customHeight="1">
      <c r="A18" s="302"/>
      <c r="B18" s="228">
        <v>8</v>
      </c>
      <c r="C18" s="229" t="s">
        <v>58</v>
      </c>
      <c r="D18" s="228"/>
      <c r="E18" s="230"/>
    </row>
    <row r="19" spans="1:10" ht="80.099999999999994" customHeight="1">
      <c r="A19" s="302"/>
      <c r="B19" s="228">
        <v>9</v>
      </c>
      <c r="C19" s="229" t="s">
        <v>59</v>
      </c>
      <c r="D19" s="228"/>
      <c r="E19" s="229"/>
    </row>
    <row r="20" spans="1:10" ht="80.099999999999994" customHeight="1">
      <c r="A20" s="302"/>
      <c r="B20" s="228">
        <v>10</v>
      </c>
      <c r="C20" s="229" t="s">
        <v>60</v>
      </c>
      <c r="D20" s="228"/>
      <c r="E20" s="225"/>
      <c r="J20" s="231"/>
    </row>
    <row r="21" spans="1:10" ht="80.099999999999994" customHeight="1">
      <c r="A21" s="302"/>
      <c r="B21" s="228">
        <v>11</v>
      </c>
      <c r="C21" s="229" t="s">
        <v>61</v>
      </c>
      <c r="D21" s="228"/>
      <c r="E21" s="229"/>
      <c r="J21" s="231"/>
    </row>
    <row r="22" spans="1:10" ht="80.099999999999994" customHeight="1">
      <c r="A22" s="302"/>
      <c r="B22" s="228">
        <v>12</v>
      </c>
      <c r="C22" s="229" t="s">
        <v>62</v>
      </c>
      <c r="D22" s="228"/>
      <c r="E22" s="229"/>
      <c r="J22" s="231"/>
    </row>
    <row r="23" spans="1:10" ht="80.099999999999994" customHeight="1">
      <c r="A23" s="302" t="s">
        <v>63</v>
      </c>
      <c r="B23" s="228">
        <v>13</v>
      </c>
      <c r="C23" s="225" t="s">
        <v>64</v>
      </c>
      <c r="D23" s="224">
        <v>5</v>
      </c>
      <c r="E23" s="225" t="s">
        <v>65</v>
      </c>
    </row>
    <row r="24" spans="1:10" ht="80.099999999999994" customHeight="1">
      <c r="A24" s="302"/>
      <c r="B24" s="228">
        <v>14</v>
      </c>
      <c r="C24" s="225" t="s">
        <v>66</v>
      </c>
      <c r="D24" s="224">
        <v>6</v>
      </c>
      <c r="E24" s="225" t="s">
        <v>67</v>
      </c>
    </row>
    <row r="25" spans="1:10" ht="80.099999999999994" customHeight="1">
      <c r="A25" s="302"/>
      <c r="B25" s="228">
        <v>15</v>
      </c>
      <c r="C25" s="225" t="s">
        <v>68</v>
      </c>
      <c r="D25" s="224">
        <v>7</v>
      </c>
      <c r="E25" s="225" t="s">
        <v>69</v>
      </c>
    </row>
    <row r="26" spans="1:10" ht="80.099999999999994" customHeight="1">
      <c r="A26" s="302"/>
      <c r="B26" s="228">
        <v>16</v>
      </c>
      <c r="C26" s="225" t="s">
        <v>70</v>
      </c>
      <c r="D26" s="224"/>
      <c r="E26" s="225"/>
    </row>
    <row r="27" spans="1:10" ht="174.6" customHeight="1">
      <c r="A27" s="232" t="s">
        <v>71</v>
      </c>
      <c r="B27" s="228">
        <v>17</v>
      </c>
      <c r="C27" s="225" t="s">
        <v>72</v>
      </c>
      <c r="D27" s="224">
        <v>8</v>
      </c>
      <c r="E27" s="225" t="s">
        <v>73</v>
      </c>
    </row>
    <row r="28" spans="1:10" ht="48.75" customHeight="1">
      <c r="A28" s="302" t="s">
        <v>74</v>
      </c>
      <c r="B28" s="228">
        <v>18</v>
      </c>
      <c r="C28" s="233" t="s">
        <v>75</v>
      </c>
      <c r="D28" s="228"/>
      <c r="E28" s="229"/>
    </row>
    <row r="29" spans="1:10" ht="87" customHeight="1">
      <c r="A29" s="302"/>
      <c r="B29" s="228">
        <v>19</v>
      </c>
      <c r="C29" s="233" t="s">
        <v>76</v>
      </c>
      <c r="D29" s="228"/>
      <c r="E29" s="229"/>
    </row>
    <row r="30" spans="1:10" ht="20.100000000000001" customHeight="1">
      <c r="A30" s="299" t="s">
        <v>77</v>
      </c>
      <c r="B30" s="299"/>
      <c r="C30" s="299"/>
      <c r="D30" s="299"/>
      <c r="E30" s="299"/>
    </row>
    <row r="31" spans="1:10" ht="20.100000000000001" customHeight="1">
      <c r="A31" s="223" t="s">
        <v>40</v>
      </c>
      <c r="B31" s="223" t="s">
        <v>41</v>
      </c>
      <c r="C31" s="223" t="s">
        <v>78</v>
      </c>
      <c r="D31" s="223" t="s">
        <v>43</v>
      </c>
      <c r="E31" s="223" t="s">
        <v>79</v>
      </c>
    </row>
    <row r="32" spans="1:10" ht="98.45" customHeight="1">
      <c r="A32" s="302" t="s">
        <v>80</v>
      </c>
      <c r="B32" s="224">
        <v>1</v>
      </c>
      <c r="C32" s="225" t="s">
        <v>81</v>
      </c>
      <c r="D32" s="224">
        <v>1</v>
      </c>
      <c r="E32" s="225" t="s">
        <v>82</v>
      </c>
    </row>
    <row r="33" spans="1:5" ht="81" customHeight="1">
      <c r="A33" s="302"/>
      <c r="B33" s="224">
        <v>2</v>
      </c>
      <c r="C33" s="225" t="s">
        <v>83</v>
      </c>
      <c r="D33" s="224">
        <v>2</v>
      </c>
      <c r="E33" s="225" t="s">
        <v>84</v>
      </c>
    </row>
    <row r="34" spans="1:5" ht="92.1" customHeight="1">
      <c r="A34" s="302"/>
      <c r="B34" s="224"/>
      <c r="C34" s="225"/>
      <c r="D34" s="224">
        <v>3</v>
      </c>
      <c r="E34" s="225" t="s">
        <v>85</v>
      </c>
    </row>
    <row r="35" spans="1:5" ht="68.25" customHeight="1">
      <c r="A35" s="302"/>
      <c r="B35" s="224"/>
      <c r="C35" s="225"/>
      <c r="D35" s="224">
        <v>4</v>
      </c>
      <c r="E35" s="225" t="s">
        <v>86</v>
      </c>
    </row>
    <row r="36" spans="1:5" ht="68.25" customHeight="1">
      <c r="A36" s="302"/>
      <c r="B36" s="224"/>
      <c r="C36" s="227"/>
      <c r="D36" s="224">
        <v>5</v>
      </c>
      <c r="E36" s="225" t="s">
        <v>87</v>
      </c>
    </row>
    <row r="37" spans="1:5" ht="41.45" customHeight="1">
      <c r="A37" s="302"/>
      <c r="B37" s="224"/>
      <c r="C37" s="233"/>
      <c r="D37" s="224">
        <v>6</v>
      </c>
      <c r="E37" s="225" t="s">
        <v>88</v>
      </c>
    </row>
    <row r="38" spans="1:5" ht="49.5" customHeight="1">
      <c r="A38" s="302"/>
      <c r="B38" s="224"/>
      <c r="C38" s="233"/>
      <c r="D38" s="224">
        <v>7</v>
      </c>
      <c r="E38" s="233" t="s">
        <v>89</v>
      </c>
    </row>
    <row r="39" spans="1:5" ht="49.5" customHeight="1">
      <c r="A39" s="302" t="s">
        <v>90</v>
      </c>
      <c r="B39" s="224">
        <v>3</v>
      </c>
      <c r="C39" s="233" t="s">
        <v>91</v>
      </c>
      <c r="D39" s="224">
        <v>8</v>
      </c>
      <c r="E39" s="233" t="s">
        <v>92</v>
      </c>
    </row>
    <row r="40" spans="1:5" ht="49.5" customHeight="1">
      <c r="A40" s="302"/>
      <c r="B40" s="224"/>
      <c r="C40" s="233"/>
      <c r="D40" s="224">
        <v>9</v>
      </c>
      <c r="E40" s="233" t="s">
        <v>93</v>
      </c>
    </row>
    <row r="41" spans="1:5" s="234" customFormat="1" ht="68.25" customHeight="1">
      <c r="A41" s="302"/>
      <c r="B41" s="224"/>
      <c r="C41" s="233"/>
      <c r="D41" s="224">
        <v>10</v>
      </c>
      <c r="E41" s="233" t="s">
        <v>94</v>
      </c>
    </row>
    <row r="42" spans="1:5" s="234" customFormat="1" ht="78.75" customHeight="1">
      <c r="A42" s="302"/>
      <c r="B42" s="224"/>
      <c r="C42" s="235"/>
      <c r="D42" s="224">
        <v>11</v>
      </c>
      <c r="E42" s="233" t="s">
        <v>95</v>
      </c>
    </row>
    <row r="43" spans="1:5" s="234" customFormat="1" ht="42.75">
      <c r="A43" s="302" t="s">
        <v>96</v>
      </c>
      <c r="B43" s="224">
        <v>4</v>
      </c>
      <c r="C43" s="225" t="s">
        <v>97</v>
      </c>
      <c r="D43" s="224">
        <v>12</v>
      </c>
      <c r="E43" s="236" t="s">
        <v>98</v>
      </c>
    </row>
    <row r="44" spans="1:5" s="234" customFormat="1" ht="55.5" customHeight="1">
      <c r="A44" s="302"/>
      <c r="B44" s="224">
        <v>5</v>
      </c>
      <c r="C44" s="225" t="s">
        <v>99</v>
      </c>
      <c r="D44" s="224"/>
      <c r="E44" s="225"/>
    </row>
    <row r="45" spans="1:5" s="234" customFormat="1" ht="42.75">
      <c r="A45" s="302"/>
      <c r="B45" s="224">
        <v>6</v>
      </c>
      <c r="C45" s="225" t="s">
        <v>100</v>
      </c>
      <c r="D45" s="224">
        <v>13</v>
      </c>
      <c r="E45" s="225" t="s">
        <v>101</v>
      </c>
    </row>
    <row r="46" spans="1:5" s="234" customFormat="1" ht="61.5" customHeight="1">
      <c r="A46" s="302"/>
      <c r="B46" s="224">
        <v>7</v>
      </c>
      <c r="C46" s="225" t="s">
        <v>102</v>
      </c>
      <c r="D46" s="224">
        <v>14</v>
      </c>
      <c r="E46" s="225" t="s">
        <v>103</v>
      </c>
    </row>
    <row r="47" spans="1:5" ht="71.25" customHeight="1">
      <c r="A47" s="302"/>
      <c r="B47" s="224">
        <v>8</v>
      </c>
      <c r="C47" s="236" t="s">
        <v>104</v>
      </c>
      <c r="D47" s="224">
        <v>15</v>
      </c>
      <c r="E47" s="225" t="s">
        <v>105</v>
      </c>
    </row>
    <row r="48" spans="1:5" ht="105" customHeight="1">
      <c r="A48" s="302"/>
      <c r="B48" s="224">
        <v>9</v>
      </c>
      <c r="C48" s="225" t="s">
        <v>106</v>
      </c>
      <c r="D48" s="224">
        <v>16</v>
      </c>
      <c r="E48" s="225" t="s">
        <v>107</v>
      </c>
    </row>
    <row r="49" spans="1:5" ht="75.599999999999994" customHeight="1">
      <c r="A49" s="302" t="s">
        <v>108</v>
      </c>
      <c r="B49" s="224">
        <v>10</v>
      </c>
      <c r="C49" s="225" t="s">
        <v>109</v>
      </c>
      <c r="D49" s="224">
        <v>17</v>
      </c>
      <c r="E49" s="225" t="s">
        <v>110</v>
      </c>
    </row>
    <row r="50" spans="1:5" ht="62.45" customHeight="1">
      <c r="A50" s="302"/>
      <c r="B50" s="224">
        <v>11</v>
      </c>
      <c r="C50" s="225" t="s">
        <v>111</v>
      </c>
      <c r="D50" s="226">
        <v>18</v>
      </c>
      <c r="E50" s="225" t="s">
        <v>112</v>
      </c>
    </row>
    <row r="51" spans="1:5" ht="28.5">
      <c r="A51" s="302"/>
      <c r="B51" s="224">
        <v>12</v>
      </c>
      <c r="C51" s="225" t="s">
        <v>113</v>
      </c>
      <c r="D51" s="226">
        <v>19</v>
      </c>
      <c r="E51" s="225" t="s">
        <v>114</v>
      </c>
    </row>
    <row r="52" spans="1:5" ht="57">
      <c r="A52" s="302" t="s">
        <v>115</v>
      </c>
      <c r="B52" s="224">
        <v>13</v>
      </c>
      <c r="C52" s="225" t="s">
        <v>116</v>
      </c>
      <c r="D52" s="226">
        <v>20</v>
      </c>
      <c r="E52" s="236" t="s">
        <v>117</v>
      </c>
    </row>
    <row r="53" spans="1:5" ht="28.5">
      <c r="A53" s="302"/>
      <c r="B53" s="224">
        <v>14</v>
      </c>
      <c r="C53" s="225" t="s">
        <v>118</v>
      </c>
      <c r="D53" s="226">
        <v>21</v>
      </c>
      <c r="E53" s="236" t="s">
        <v>119</v>
      </c>
    </row>
    <row r="54" spans="1:5" ht="71.25">
      <c r="A54" s="302"/>
      <c r="B54" s="224">
        <v>15</v>
      </c>
      <c r="C54" s="225" t="s">
        <v>120</v>
      </c>
      <c r="D54" s="226"/>
      <c r="E54" s="236"/>
    </row>
    <row r="55" spans="1:5" ht="28.5">
      <c r="A55" s="302"/>
      <c r="B55" s="224">
        <v>16</v>
      </c>
      <c r="C55" s="225" t="s">
        <v>121</v>
      </c>
      <c r="D55" s="226"/>
      <c r="E55" s="236"/>
    </row>
    <row r="56" spans="1:5">
      <c r="A56" s="302"/>
      <c r="B56" s="224">
        <v>17</v>
      </c>
      <c r="C56" s="225" t="s">
        <v>122</v>
      </c>
      <c r="D56" s="226"/>
      <c r="E56" s="236"/>
    </row>
    <row r="57" spans="1:5" ht="28.5">
      <c r="A57" s="302"/>
      <c r="B57" s="224">
        <v>18</v>
      </c>
      <c r="C57" s="225" t="s">
        <v>123</v>
      </c>
      <c r="D57" s="226"/>
      <c r="E57" s="236"/>
    </row>
    <row r="58" spans="1:5">
      <c r="A58" s="302"/>
      <c r="B58" s="224">
        <v>19</v>
      </c>
      <c r="C58" s="225" t="s">
        <v>124</v>
      </c>
      <c r="D58" s="226"/>
      <c r="E58" s="236"/>
    </row>
    <row r="59" spans="1:5" ht="28.5">
      <c r="A59" s="302"/>
      <c r="B59" s="224">
        <v>20</v>
      </c>
      <c r="C59" s="225" t="s">
        <v>125</v>
      </c>
      <c r="D59" s="226"/>
      <c r="E59" s="236"/>
    </row>
    <row r="60" spans="1:5" ht="28.5">
      <c r="A60" s="302"/>
      <c r="B60" s="224">
        <v>21</v>
      </c>
      <c r="C60" s="225" t="s">
        <v>126</v>
      </c>
      <c r="D60" s="226"/>
      <c r="E60" s="236"/>
    </row>
    <row r="61" spans="1:5">
      <c r="A61" s="302"/>
      <c r="B61" s="224">
        <v>22</v>
      </c>
      <c r="C61" s="225" t="s">
        <v>127</v>
      </c>
      <c r="D61" s="226"/>
      <c r="E61" s="237"/>
    </row>
    <row r="62" spans="1:5" ht="42.75">
      <c r="A62" s="302" t="s">
        <v>128</v>
      </c>
      <c r="B62" s="224">
        <v>23</v>
      </c>
      <c r="C62" s="225" t="s">
        <v>129</v>
      </c>
      <c r="D62" s="226">
        <v>22</v>
      </c>
      <c r="E62" s="236" t="s">
        <v>130</v>
      </c>
    </row>
    <row r="63" spans="1:5" ht="42.75">
      <c r="A63" s="302"/>
      <c r="B63" s="224">
        <v>24</v>
      </c>
      <c r="C63" s="225" t="s">
        <v>131</v>
      </c>
      <c r="D63" s="226">
        <v>23</v>
      </c>
      <c r="E63" s="225" t="s">
        <v>132</v>
      </c>
    </row>
    <row r="64" spans="1:5">
      <c r="A64" s="302"/>
      <c r="B64" s="224">
        <v>25</v>
      </c>
      <c r="C64" s="225" t="s">
        <v>133</v>
      </c>
      <c r="D64" s="226"/>
      <c r="E64" s="236"/>
    </row>
    <row r="65" spans="1:10" ht="42.75">
      <c r="A65" s="313" t="s">
        <v>134</v>
      </c>
      <c r="B65" s="224">
        <v>26</v>
      </c>
      <c r="C65" s="225" t="s">
        <v>135</v>
      </c>
      <c r="D65" s="226">
        <v>24</v>
      </c>
      <c r="E65" s="236" t="s">
        <v>136</v>
      </c>
    </row>
    <row r="66" spans="1:10" ht="45" customHeight="1">
      <c r="A66" s="315"/>
      <c r="B66" s="224"/>
      <c r="C66" s="225"/>
      <c r="D66" s="226"/>
      <c r="E66" s="226"/>
    </row>
    <row r="67" spans="1:10" ht="77.099999999999994" customHeight="1">
      <c r="A67" s="302" t="s">
        <v>137</v>
      </c>
      <c r="B67" s="224">
        <v>27</v>
      </c>
      <c r="C67" s="225" t="s">
        <v>138</v>
      </c>
      <c r="D67" s="226">
        <v>25</v>
      </c>
      <c r="E67" s="225" t="s">
        <v>139</v>
      </c>
    </row>
    <row r="68" spans="1:10" ht="15.95" customHeight="1">
      <c r="A68" s="302"/>
      <c r="B68" s="224"/>
      <c r="C68" s="225"/>
      <c r="D68" s="226">
        <v>26</v>
      </c>
      <c r="E68" s="225" t="s">
        <v>140</v>
      </c>
    </row>
    <row r="69" spans="1:10" ht="50.1" customHeight="1">
      <c r="A69" s="302" t="s">
        <v>141</v>
      </c>
      <c r="B69" s="224">
        <v>28</v>
      </c>
      <c r="C69" s="236" t="s">
        <v>142</v>
      </c>
      <c r="D69" s="226">
        <v>27</v>
      </c>
      <c r="E69" s="236" t="s">
        <v>143</v>
      </c>
    </row>
    <row r="70" spans="1:10" ht="50.1" customHeight="1">
      <c r="A70" s="302"/>
      <c r="B70" s="224">
        <v>29</v>
      </c>
      <c r="C70" s="236" t="s">
        <v>144</v>
      </c>
      <c r="D70" s="226">
        <v>28</v>
      </c>
      <c r="E70" s="236" t="s">
        <v>145</v>
      </c>
    </row>
    <row r="71" spans="1:10" ht="50.1" customHeight="1">
      <c r="A71" s="302"/>
      <c r="B71" s="224"/>
      <c r="C71" s="227"/>
      <c r="D71" s="226">
        <v>29</v>
      </c>
      <c r="E71" s="236" t="s">
        <v>146</v>
      </c>
    </row>
    <row r="72" spans="1:10" ht="50.1" customHeight="1">
      <c r="A72" s="302"/>
      <c r="B72" s="224"/>
      <c r="C72" s="238"/>
      <c r="D72" s="226">
        <v>30</v>
      </c>
      <c r="E72" s="236" t="s">
        <v>147</v>
      </c>
    </row>
    <row r="73" spans="1:10" ht="50.1" customHeight="1">
      <c r="A73" s="302"/>
      <c r="B73" s="224"/>
      <c r="C73" s="236"/>
      <c r="D73" s="226">
        <v>31</v>
      </c>
      <c r="E73" s="236" t="s">
        <v>148</v>
      </c>
    </row>
    <row r="74" spans="1:10" ht="50.1" customHeight="1">
      <c r="A74" s="302"/>
      <c r="B74" s="224"/>
      <c r="C74" s="236"/>
      <c r="D74" s="226">
        <v>32</v>
      </c>
      <c r="E74" s="236" t="s">
        <v>149</v>
      </c>
    </row>
    <row r="75" spans="1:10" ht="50.1" customHeight="1">
      <c r="A75" s="302"/>
      <c r="B75" s="224"/>
      <c r="C75" s="236"/>
      <c r="D75" s="226">
        <v>33</v>
      </c>
      <c r="E75" s="238" t="s">
        <v>150</v>
      </c>
    </row>
    <row r="76" spans="1:10" ht="39.950000000000003" customHeight="1">
      <c r="A76" s="302"/>
      <c r="B76" s="224"/>
      <c r="C76" s="226"/>
      <c r="D76" s="226">
        <v>34</v>
      </c>
      <c r="E76" s="236" t="s">
        <v>151</v>
      </c>
    </row>
    <row r="77" spans="1:10" ht="39.950000000000003" customHeight="1">
      <c r="A77" s="313" t="s">
        <v>152</v>
      </c>
      <c r="B77" s="224">
        <v>30</v>
      </c>
      <c r="C77" s="225" t="s">
        <v>153</v>
      </c>
      <c r="D77" s="226">
        <v>35</v>
      </c>
      <c r="E77" s="225" t="s">
        <v>154</v>
      </c>
    </row>
    <row r="78" spans="1:10" ht="72" customHeight="1">
      <c r="A78" s="314"/>
      <c r="B78" s="224">
        <v>31</v>
      </c>
      <c r="C78" s="225" t="s">
        <v>155</v>
      </c>
      <c r="D78" s="226">
        <v>36</v>
      </c>
      <c r="E78" s="225" t="s">
        <v>156</v>
      </c>
    </row>
    <row r="79" spans="1:10" ht="72" customHeight="1">
      <c r="A79" s="314"/>
      <c r="B79" s="224">
        <v>32</v>
      </c>
      <c r="C79" s="225" t="s">
        <v>157</v>
      </c>
      <c r="D79" s="239">
        <v>37</v>
      </c>
      <c r="E79" s="225" t="s">
        <v>158</v>
      </c>
    </row>
    <row r="80" spans="1:10" ht="72" customHeight="1">
      <c r="A80" s="314"/>
      <c r="B80" s="224">
        <v>33</v>
      </c>
      <c r="C80" s="225" t="s">
        <v>159</v>
      </c>
      <c r="D80" s="239">
        <v>38</v>
      </c>
      <c r="E80" s="225" t="s">
        <v>160</v>
      </c>
      <c r="J80" s="214" t="s">
        <v>38</v>
      </c>
    </row>
    <row r="81" spans="1:5" ht="72" customHeight="1">
      <c r="A81" s="314"/>
      <c r="B81" s="240">
        <v>34</v>
      </c>
      <c r="C81" s="241" t="s">
        <v>161</v>
      </c>
      <c r="D81" s="242">
        <v>39</v>
      </c>
      <c r="E81" s="241" t="s">
        <v>162</v>
      </c>
    </row>
    <row r="82" spans="1:5" ht="72" customHeight="1">
      <c r="A82" s="243"/>
      <c r="B82" s="244"/>
      <c r="C82" s="245"/>
      <c r="D82" s="244"/>
      <c r="E82" s="245"/>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11:A12"/>
    <mergeCell ref="A13:A15"/>
    <mergeCell ref="A16:A22"/>
    <mergeCell ref="A23:A2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63" customWidth="1"/>
    <col min="2" max="2" width="15.85546875" style="264" customWidth="1"/>
    <col min="3" max="5" width="15.85546875" style="265" customWidth="1"/>
    <col min="6" max="6" width="40.85546875" style="263" customWidth="1"/>
    <col min="7" max="7" width="2.7109375" style="249" customWidth="1"/>
    <col min="8" max="16384" width="10.42578125" style="249"/>
  </cols>
  <sheetData>
    <row r="1" spans="1:6" ht="109.5" customHeight="1">
      <c r="A1" s="248"/>
      <c r="B1" s="317" t="s">
        <v>163</v>
      </c>
      <c r="C1" s="317"/>
      <c r="D1" s="317"/>
      <c r="E1" s="317"/>
      <c r="F1" s="248"/>
    </row>
    <row r="2" spans="1:6" ht="15">
      <c r="A2" s="316" t="s">
        <v>164</v>
      </c>
      <c r="B2" s="316"/>
      <c r="C2" s="316"/>
      <c r="D2" s="316"/>
      <c r="E2" s="316"/>
      <c r="F2" s="316"/>
    </row>
    <row r="3" spans="1:6" ht="15">
      <c r="A3" s="318" t="s">
        <v>165</v>
      </c>
      <c r="B3" s="319" t="s">
        <v>166</v>
      </c>
      <c r="C3" s="319"/>
      <c r="D3" s="319"/>
      <c r="E3" s="319"/>
      <c r="F3" s="250" t="s">
        <v>167</v>
      </c>
    </row>
    <row r="4" spans="1:6" ht="28.5" customHeight="1">
      <c r="A4" s="318"/>
      <c r="B4" s="251" t="s">
        <v>168</v>
      </c>
      <c r="C4" s="251" t="s">
        <v>169</v>
      </c>
      <c r="D4" s="251" t="s">
        <v>170</v>
      </c>
      <c r="E4" s="251" t="s">
        <v>171</v>
      </c>
      <c r="F4" s="252"/>
    </row>
    <row r="5" spans="1:6" ht="46.5" customHeight="1">
      <c r="A5" s="253" t="s">
        <v>172</v>
      </c>
      <c r="B5" s="254"/>
      <c r="C5" s="255"/>
      <c r="D5" s="255">
        <v>8.9</v>
      </c>
      <c r="E5" s="255">
        <v>13.16</v>
      </c>
      <c r="F5" s="256" t="s">
        <v>173</v>
      </c>
    </row>
    <row r="6" spans="1:6" ht="45">
      <c r="A6" s="257" t="s">
        <v>174</v>
      </c>
      <c r="B6" s="254"/>
      <c r="C6" s="255"/>
      <c r="D6" s="255">
        <v>11</v>
      </c>
      <c r="E6" s="255" t="s">
        <v>175</v>
      </c>
      <c r="F6" s="256" t="s">
        <v>173</v>
      </c>
    </row>
    <row r="7" spans="1:6" ht="30">
      <c r="A7" s="257" t="s">
        <v>176</v>
      </c>
      <c r="B7" s="258"/>
      <c r="C7" s="259"/>
      <c r="D7" s="259">
        <v>1</v>
      </c>
      <c r="E7" s="259" t="s">
        <v>177</v>
      </c>
      <c r="F7" s="256" t="s">
        <v>173</v>
      </c>
    </row>
    <row r="8" spans="1:6" ht="30">
      <c r="A8" s="260" t="s">
        <v>178</v>
      </c>
      <c r="B8" s="258">
        <v>16</v>
      </c>
      <c r="C8" s="259">
        <v>3.4</v>
      </c>
      <c r="D8" s="259" t="s">
        <v>179</v>
      </c>
      <c r="E8" s="259" t="s">
        <v>180</v>
      </c>
      <c r="F8" s="256" t="s">
        <v>173</v>
      </c>
    </row>
    <row r="9" spans="1:6" ht="45">
      <c r="A9" s="260" t="s">
        <v>181</v>
      </c>
      <c r="B9" s="258" t="s">
        <v>182</v>
      </c>
      <c r="C9" s="258">
        <v>7</v>
      </c>
      <c r="D9" s="255" t="s">
        <v>183</v>
      </c>
      <c r="E9" s="255" t="s">
        <v>184</v>
      </c>
      <c r="F9" s="256" t="s">
        <v>173</v>
      </c>
    </row>
    <row r="10" spans="1:6" ht="30">
      <c r="A10" s="257" t="s">
        <v>185</v>
      </c>
      <c r="B10" s="254"/>
      <c r="C10" s="255"/>
      <c r="D10" s="255" t="s">
        <v>186</v>
      </c>
      <c r="E10" s="255">
        <v>28</v>
      </c>
      <c r="F10" s="256" t="s">
        <v>173</v>
      </c>
    </row>
    <row r="11" spans="1:6" ht="30">
      <c r="A11" s="261" t="s">
        <v>187</v>
      </c>
      <c r="B11" s="258"/>
      <c r="C11" s="259"/>
      <c r="D11" s="259" t="s">
        <v>188</v>
      </c>
      <c r="E11" s="259">
        <v>20.21</v>
      </c>
      <c r="F11" s="262" t="s">
        <v>173</v>
      </c>
    </row>
    <row r="12" spans="1:6" ht="45">
      <c r="A12" s="261" t="s">
        <v>189</v>
      </c>
      <c r="B12" s="258"/>
      <c r="C12" s="259"/>
      <c r="D12" s="255" t="s">
        <v>190</v>
      </c>
      <c r="E12" s="259" t="s">
        <v>191</v>
      </c>
      <c r="F12" s="262" t="s">
        <v>173</v>
      </c>
    </row>
    <row r="13" spans="1:6" ht="30">
      <c r="A13" s="261" t="s">
        <v>192</v>
      </c>
      <c r="B13" s="258">
        <v>2.17</v>
      </c>
      <c r="C13" s="259">
        <v>8</v>
      </c>
      <c r="D13" s="259">
        <v>1</v>
      </c>
      <c r="E13" s="259" t="s">
        <v>193</v>
      </c>
      <c r="F13" s="262" t="s">
        <v>194</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Normal="100" workbookViewId="0">
      <selection activeCell="F51" sqref="F51"/>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8" t="s">
        <v>195</v>
      </c>
      <c r="C2" s="359"/>
      <c r="D2" s="359"/>
      <c r="E2" s="359"/>
      <c r="F2" s="359"/>
      <c r="G2" s="360"/>
    </row>
    <row r="3" spans="2:9" ht="15">
      <c r="B3" s="361" t="s">
        <v>196</v>
      </c>
      <c r="C3" s="362"/>
      <c r="D3" s="363"/>
      <c r="E3" s="363"/>
      <c r="F3" s="363"/>
      <c r="G3" s="364"/>
    </row>
    <row r="4" spans="2:9" ht="88.5" customHeight="1">
      <c r="B4" s="365" t="s">
        <v>197</v>
      </c>
      <c r="C4" s="366"/>
      <c r="D4" s="366"/>
      <c r="E4" s="366"/>
      <c r="F4" s="366"/>
      <c r="G4" s="367"/>
    </row>
    <row r="5" spans="2:9" ht="15">
      <c r="B5" s="122"/>
      <c r="C5" s="134"/>
      <c r="D5" s="135"/>
      <c r="E5" s="136"/>
      <c r="F5" s="136"/>
      <c r="G5" s="136"/>
    </row>
    <row r="6" spans="2:9" ht="16.5" customHeight="1">
      <c r="B6" s="368" t="s">
        <v>198</v>
      </c>
      <c r="C6" s="369"/>
      <c r="D6" s="369"/>
      <c r="E6" s="369"/>
      <c r="F6" s="369"/>
      <c r="G6" s="370"/>
    </row>
    <row r="7" spans="2:9" ht="76.5" customHeight="1">
      <c r="B7" s="368"/>
      <c r="C7" s="369"/>
      <c r="D7" s="369"/>
      <c r="E7" s="369"/>
      <c r="F7" s="369"/>
      <c r="G7" s="370"/>
    </row>
    <row r="8" spans="2:9" ht="15" thickBot="1">
      <c r="B8" s="137"/>
      <c r="C8" s="138"/>
      <c r="D8" s="138"/>
      <c r="E8" s="139"/>
      <c r="F8" s="140"/>
      <c r="G8" s="140"/>
    </row>
    <row r="9" spans="2:9">
      <c r="B9" s="141"/>
      <c r="C9" s="142" t="s">
        <v>199</v>
      </c>
      <c r="D9" s="371" t="s">
        <v>200</v>
      </c>
      <c r="E9" s="372"/>
      <c r="F9" s="373" t="s">
        <v>201</v>
      </c>
      <c r="G9" s="374"/>
    </row>
    <row r="10" spans="2:9" ht="15" customHeight="1">
      <c r="B10" s="143"/>
      <c r="C10" s="124">
        <v>5</v>
      </c>
      <c r="D10" s="354" t="s">
        <v>202</v>
      </c>
      <c r="E10" s="355"/>
      <c r="F10" s="348" t="s">
        <v>203</v>
      </c>
      <c r="G10" s="338"/>
      <c r="H10" s="357"/>
      <c r="I10" s="357"/>
    </row>
    <row r="11" spans="2:9">
      <c r="B11" s="143"/>
      <c r="C11" s="124">
        <v>5</v>
      </c>
      <c r="D11" s="354" t="s">
        <v>204</v>
      </c>
      <c r="E11" s="355"/>
      <c r="F11" s="348" t="s">
        <v>205</v>
      </c>
      <c r="G11" s="338"/>
      <c r="H11" s="357"/>
      <c r="I11" s="357"/>
    </row>
    <row r="12" spans="2:9">
      <c r="B12" s="143"/>
      <c r="C12" s="124">
        <v>5</v>
      </c>
      <c r="D12" s="354" t="s">
        <v>206</v>
      </c>
      <c r="E12" s="355"/>
      <c r="F12" s="348" t="s">
        <v>207</v>
      </c>
      <c r="G12" s="338"/>
      <c r="H12" s="357"/>
      <c r="I12" s="357"/>
    </row>
    <row r="13" spans="2:9" ht="27.75" customHeight="1">
      <c r="B13" s="143"/>
      <c r="C13" s="124">
        <v>5</v>
      </c>
      <c r="D13" s="354" t="s">
        <v>208</v>
      </c>
      <c r="E13" s="355"/>
      <c r="F13" s="348" t="s">
        <v>209</v>
      </c>
      <c r="G13" s="338"/>
      <c r="H13" s="357"/>
      <c r="I13" s="357"/>
    </row>
    <row r="14" spans="2:9">
      <c r="B14" s="143"/>
      <c r="C14" s="124">
        <v>5</v>
      </c>
      <c r="D14" s="354" t="s">
        <v>210</v>
      </c>
      <c r="E14" s="355"/>
      <c r="F14" s="348" t="s">
        <v>211</v>
      </c>
      <c r="G14" s="338"/>
      <c r="H14" s="357"/>
      <c r="I14" s="357"/>
    </row>
    <row r="15" spans="2:9" ht="41.25" customHeight="1">
      <c r="B15" s="143"/>
      <c r="C15" s="124">
        <v>5</v>
      </c>
      <c r="D15" s="354" t="s">
        <v>212</v>
      </c>
      <c r="E15" s="355"/>
      <c r="F15" s="348" t="s">
        <v>213</v>
      </c>
      <c r="G15" s="338"/>
      <c r="H15" s="357"/>
      <c r="I15" s="357"/>
    </row>
    <row r="16" spans="2:9" ht="41.25" customHeight="1">
      <c r="B16" s="143"/>
      <c r="C16" s="124">
        <v>5</v>
      </c>
      <c r="D16" s="349" t="s">
        <v>214</v>
      </c>
      <c r="E16" s="350"/>
      <c r="F16" s="348" t="s">
        <v>215</v>
      </c>
      <c r="G16" s="338"/>
      <c r="H16" s="357"/>
      <c r="I16" s="357"/>
    </row>
    <row r="17" spans="2:9" ht="51.75" customHeight="1">
      <c r="B17" s="143"/>
      <c r="C17" s="124">
        <v>5</v>
      </c>
      <c r="D17" s="350" t="s">
        <v>216</v>
      </c>
      <c r="E17" s="356"/>
      <c r="F17" s="348" t="s">
        <v>217</v>
      </c>
      <c r="G17" s="338"/>
      <c r="H17" s="357"/>
      <c r="I17" s="357"/>
    </row>
    <row r="18" spans="2:9" ht="51.75" customHeight="1">
      <c r="B18" s="143"/>
      <c r="C18" s="124">
        <v>5</v>
      </c>
      <c r="D18" s="349" t="s">
        <v>218</v>
      </c>
      <c r="E18" s="350"/>
      <c r="F18" s="348" t="s">
        <v>219</v>
      </c>
      <c r="G18" s="338"/>
      <c r="H18" s="357"/>
      <c r="I18" s="357"/>
    </row>
    <row r="19" spans="2:9" ht="51.75" customHeight="1">
      <c r="B19" s="143"/>
      <c r="C19" s="124">
        <v>5</v>
      </c>
      <c r="D19" s="129" t="s">
        <v>220</v>
      </c>
      <c r="E19" s="130"/>
      <c r="F19" s="348" t="s">
        <v>221</v>
      </c>
      <c r="G19" s="338"/>
      <c r="H19" s="357"/>
      <c r="I19" s="357"/>
    </row>
    <row r="20" spans="2:9" ht="51.75" customHeight="1">
      <c r="B20" s="143"/>
      <c r="C20" s="124">
        <v>5</v>
      </c>
      <c r="D20" s="129" t="s">
        <v>222</v>
      </c>
      <c r="E20" s="130"/>
      <c r="F20" s="348" t="s">
        <v>223</v>
      </c>
      <c r="G20" s="338"/>
      <c r="H20" s="357"/>
      <c r="I20" s="357"/>
    </row>
    <row r="21" spans="2:9" ht="66.75" customHeight="1">
      <c r="B21" s="143"/>
      <c r="C21" s="124">
        <v>5</v>
      </c>
      <c r="D21" s="349" t="s">
        <v>224</v>
      </c>
      <c r="E21" s="350"/>
      <c r="F21" s="348" t="s">
        <v>225</v>
      </c>
      <c r="G21" s="338"/>
      <c r="H21" s="357"/>
      <c r="I21" s="357"/>
    </row>
    <row r="22" spans="2:9" ht="36" customHeight="1">
      <c r="B22" s="143"/>
      <c r="C22" s="124">
        <v>5</v>
      </c>
      <c r="D22" s="351" t="s">
        <v>226</v>
      </c>
      <c r="E22" s="352"/>
      <c r="F22" s="348" t="s">
        <v>227</v>
      </c>
      <c r="G22" s="338"/>
      <c r="H22" s="375"/>
      <c r="I22" s="375"/>
    </row>
    <row r="23" spans="2:9" ht="26.25" customHeight="1">
      <c r="B23" s="143"/>
      <c r="C23" s="124">
        <v>5</v>
      </c>
      <c r="D23" s="353" t="s">
        <v>228</v>
      </c>
      <c r="E23" s="353"/>
      <c r="F23" s="337" t="s">
        <v>229</v>
      </c>
      <c r="G23" s="338"/>
      <c r="H23" s="357"/>
      <c r="I23" s="357"/>
    </row>
    <row r="24" spans="2:9" ht="26.25" customHeight="1">
      <c r="B24" s="143"/>
      <c r="C24" s="124">
        <v>5</v>
      </c>
      <c r="D24" s="353" t="s">
        <v>230</v>
      </c>
      <c r="E24" s="353"/>
      <c r="F24" s="337" t="s">
        <v>231</v>
      </c>
      <c r="G24" s="338"/>
      <c r="H24" s="357"/>
      <c r="I24" s="357"/>
    </row>
    <row r="25" spans="2:9" ht="26.25" customHeight="1">
      <c r="B25" s="143"/>
      <c r="C25" s="124">
        <v>5</v>
      </c>
      <c r="D25" s="335" t="s">
        <v>232</v>
      </c>
      <c r="E25" s="336"/>
      <c r="F25" s="337" t="s">
        <v>233</v>
      </c>
      <c r="G25" s="338"/>
      <c r="H25" s="357"/>
      <c r="I25" s="357"/>
    </row>
    <row r="26" spans="2:9" ht="27" customHeight="1">
      <c r="B26" s="144"/>
      <c r="C26" s="339" t="s">
        <v>234</v>
      </c>
      <c r="D26" s="340"/>
      <c r="E26" s="340"/>
      <c r="F26" s="340"/>
      <c r="G26" s="341"/>
    </row>
    <row r="27" spans="2:9" ht="27" customHeight="1">
      <c r="B27" s="342" t="s">
        <v>235</v>
      </c>
      <c r="C27" s="343"/>
      <c r="D27" s="343"/>
      <c r="E27" s="343"/>
      <c r="F27" s="343"/>
      <c r="G27" s="344"/>
    </row>
    <row r="28" spans="2:9" ht="10.5" customHeight="1">
      <c r="B28" s="145"/>
      <c r="D28" s="146"/>
      <c r="E28" s="147"/>
      <c r="F28" s="148"/>
      <c r="G28" s="148"/>
    </row>
    <row r="29" spans="2:9">
      <c r="B29" s="145"/>
      <c r="C29" s="149"/>
      <c r="D29" s="345" t="s">
        <v>200</v>
      </c>
      <c r="E29" s="345"/>
      <c r="F29" s="346" t="s">
        <v>201</v>
      </c>
      <c r="G29" s="347"/>
    </row>
    <row r="30" spans="2:9">
      <c r="B30" s="145"/>
      <c r="D30" s="324" t="s">
        <v>202</v>
      </c>
      <c r="E30" s="324"/>
      <c r="F30" s="325" t="s">
        <v>236</v>
      </c>
      <c r="G30" s="326"/>
      <c r="H30" s="357"/>
      <c r="I30" s="357"/>
    </row>
    <row r="31" spans="2:9">
      <c r="B31" s="145"/>
      <c r="D31" s="324" t="s">
        <v>204</v>
      </c>
      <c r="E31" s="324"/>
      <c r="F31" s="325" t="s">
        <v>237</v>
      </c>
      <c r="G31" s="326"/>
      <c r="H31" s="357"/>
      <c r="I31" s="357"/>
    </row>
    <row r="32" spans="2:9">
      <c r="B32" s="145"/>
      <c r="D32" s="324" t="s">
        <v>206</v>
      </c>
      <c r="E32" s="324"/>
      <c r="F32" s="325" t="s">
        <v>238</v>
      </c>
      <c r="G32" s="326"/>
      <c r="H32" s="357"/>
      <c r="I32" s="357"/>
    </row>
    <row r="33" spans="2:9">
      <c r="B33" s="145"/>
      <c r="D33" s="324" t="s">
        <v>208</v>
      </c>
      <c r="E33" s="324"/>
      <c r="F33" s="325" t="s">
        <v>239</v>
      </c>
      <c r="G33" s="326"/>
      <c r="H33" s="357"/>
      <c r="I33" s="357"/>
    </row>
    <row r="34" spans="2:9">
      <c r="B34" s="145"/>
      <c r="D34" s="324" t="s">
        <v>210</v>
      </c>
      <c r="E34" s="324"/>
      <c r="F34" s="325" t="s">
        <v>240</v>
      </c>
      <c r="G34" s="326"/>
      <c r="H34" s="357"/>
      <c r="I34" s="357"/>
    </row>
    <row r="35" spans="2:9" ht="40.9" customHeight="1">
      <c r="B35" s="145"/>
      <c r="D35" s="324" t="s">
        <v>241</v>
      </c>
      <c r="E35" s="324"/>
      <c r="F35" s="325" t="s">
        <v>242</v>
      </c>
      <c r="G35" s="326"/>
      <c r="H35" s="357"/>
      <c r="I35" s="357"/>
    </row>
    <row r="36" spans="2:9" ht="42" customHeight="1">
      <c r="B36" s="123"/>
      <c r="C36" s="150"/>
      <c r="D36" s="324" t="s">
        <v>243</v>
      </c>
      <c r="E36" s="324"/>
      <c r="F36" s="325" t="s">
        <v>244</v>
      </c>
      <c r="G36" s="326"/>
      <c r="H36" s="376"/>
      <c r="I36" s="376"/>
    </row>
    <row r="37" spans="2:9" ht="30.75" customHeight="1">
      <c r="B37" s="123"/>
      <c r="C37" s="150"/>
      <c r="D37" s="324" t="s">
        <v>245</v>
      </c>
      <c r="E37" s="324"/>
      <c r="F37" s="333" t="s">
        <v>246</v>
      </c>
      <c r="G37" s="334"/>
      <c r="H37" s="376"/>
      <c r="I37" s="376"/>
    </row>
    <row r="38" spans="2:9" ht="33" customHeight="1">
      <c r="B38" s="123"/>
      <c r="C38" s="150"/>
      <c r="D38" s="324" t="s">
        <v>247</v>
      </c>
      <c r="E38" s="324"/>
      <c r="F38" s="333" t="s">
        <v>246</v>
      </c>
      <c r="G38" s="334"/>
      <c r="H38" s="376"/>
      <c r="I38" s="376"/>
    </row>
    <row r="39" spans="2:9" ht="30" customHeight="1">
      <c r="B39" s="123"/>
      <c r="C39" s="150"/>
      <c r="D39" s="324" t="s">
        <v>248</v>
      </c>
      <c r="E39" s="324"/>
      <c r="F39" s="333" t="s">
        <v>246</v>
      </c>
      <c r="G39" s="334"/>
      <c r="H39" s="376"/>
      <c r="I39" s="376"/>
    </row>
    <row r="40" spans="2:9" ht="30" customHeight="1">
      <c r="B40" s="123"/>
      <c r="C40" s="150"/>
      <c r="D40" s="324" t="s">
        <v>249</v>
      </c>
      <c r="E40" s="324"/>
      <c r="F40" s="333" t="s">
        <v>246</v>
      </c>
      <c r="G40" s="334"/>
      <c r="H40" s="376"/>
      <c r="I40" s="376"/>
    </row>
    <row r="41" spans="2:9" ht="30" customHeight="1">
      <c r="B41" s="123"/>
      <c r="C41" s="150"/>
      <c r="D41" s="320" t="s">
        <v>250</v>
      </c>
      <c r="E41" s="321"/>
      <c r="F41" s="325" t="s">
        <v>251</v>
      </c>
      <c r="G41" s="326"/>
      <c r="H41" s="376"/>
      <c r="I41" s="376"/>
    </row>
    <row r="42" spans="2:9" ht="35.25" customHeight="1">
      <c r="B42" s="123"/>
      <c r="C42" s="150"/>
      <c r="D42" s="324" t="s">
        <v>252</v>
      </c>
      <c r="E42" s="324"/>
      <c r="F42" s="325" t="s">
        <v>253</v>
      </c>
      <c r="G42" s="326"/>
      <c r="H42" s="376"/>
      <c r="I42" s="376"/>
    </row>
    <row r="43" spans="2:9" ht="31.5" customHeight="1">
      <c r="B43" s="123"/>
      <c r="C43" s="150"/>
      <c r="D43" s="324" t="s">
        <v>245</v>
      </c>
      <c r="E43" s="324"/>
      <c r="F43" s="333" t="s">
        <v>246</v>
      </c>
      <c r="G43" s="334"/>
      <c r="H43" s="376"/>
      <c r="I43" s="376"/>
    </row>
    <row r="44" spans="2:9" ht="35.25" customHeight="1">
      <c r="B44" s="123"/>
      <c r="C44" s="150"/>
      <c r="D44" s="324" t="s">
        <v>254</v>
      </c>
      <c r="E44" s="324"/>
      <c r="F44" s="333" t="s">
        <v>246</v>
      </c>
      <c r="G44" s="334"/>
      <c r="H44" s="376"/>
      <c r="I44" s="376"/>
    </row>
    <row r="45" spans="2:9" ht="57" customHeight="1">
      <c r="B45" s="123"/>
      <c r="C45" s="150"/>
      <c r="D45" s="324" t="s">
        <v>249</v>
      </c>
      <c r="E45" s="324"/>
      <c r="F45" s="333" t="s">
        <v>246</v>
      </c>
      <c r="G45" s="334"/>
      <c r="H45" s="376"/>
      <c r="I45" s="376"/>
    </row>
    <row r="46" spans="2:9" ht="32.25" customHeight="1">
      <c r="B46" s="123"/>
      <c r="C46" s="150"/>
      <c r="D46" s="324" t="s">
        <v>247</v>
      </c>
      <c r="E46" s="324"/>
      <c r="F46" s="333" t="s">
        <v>246</v>
      </c>
      <c r="G46" s="334"/>
      <c r="H46" s="376"/>
      <c r="I46" s="376"/>
    </row>
    <row r="47" spans="2:9" ht="32.25" customHeight="1">
      <c r="B47" s="123"/>
      <c r="C47" s="150"/>
      <c r="D47" s="320" t="s">
        <v>255</v>
      </c>
      <c r="E47" s="321"/>
      <c r="F47" s="322" t="s">
        <v>256</v>
      </c>
      <c r="G47" s="323"/>
      <c r="H47" s="376"/>
      <c r="I47" s="376"/>
    </row>
    <row r="48" spans="2:9" ht="32.25" customHeight="1">
      <c r="B48" s="123"/>
      <c r="C48" s="150"/>
      <c r="D48" s="324" t="s">
        <v>257</v>
      </c>
      <c r="E48" s="324"/>
      <c r="F48" s="325" t="s">
        <v>258</v>
      </c>
      <c r="G48" s="326"/>
      <c r="H48" s="376"/>
      <c r="I48" s="376"/>
    </row>
    <row r="49" spans="2:9" ht="32.25" customHeight="1">
      <c r="B49" s="123"/>
      <c r="C49" s="150"/>
      <c r="D49" s="324" t="s">
        <v>259</v>
      </c>
      <c r="E49" s="324"/>
      <c r="F49" s="325" t="s">
        <v>260</v>
      </c>
      <c r="G49" s="326"/>
      <c r="H49" s="376"/>
      <c r="I49" s="376"/>
    </row>
    <row r="50" spans="2:9" ht="32.25" customHeight="1">
      <c r="B50" s="123"/>
      <c r="C50" s="150"/>
      <c r="D50" s="324" t="s">
        <v>261</v>
      </c>
      <c r="E50" s="324"/>
      <c r="F50" s="325" t="s">
        <v>262</v>
      </c>
      <c r="G50" s="326"/>
      <c r="H50" s="376"/>
      <c r="I50" s="376"/>
    </row>
    <row r="51" spans="2:9" ht="32.25" customHeight="1">
      <c r="B51" s="123"/>
      <c r="C51" s="150"/>
      <c r="D51" s="146"/>
      <c r="E51" s="146"/>
      <c r="F51" s="148"/>
      <c r="G51" s="148"/>
      <c r="H51" s="376"/>
      <c r="I51" s="376"/>
    </row>
    <row r="52" spans="2:9" ht="32.25" customHeight="1">
      <c r="B52" s="123"/>
      <c r="C52" s="150"/>
      <c r="D52" s="146"/>
      <c r="E52" s="146"/>
      <c r="F52" s="148"/>
      <c r="G52" s="148"/>
    </row>
    <row r="53" spans="2:9" ht="32.25" customHeight="1">
      <c r="B53" s="123"/>
      <c r="C53" s="150"/>
      <c r="D53" s="146"/>
      <c r="E53" s="146"/>
      <c r="F53" s="148"/>
      <c r="G53" s="148"/>
    </row>
    <row r="54" spans="2:9" ht="21.75" customHeight="1">
      <c r="B54" s="327" t="s">
        <v>263</v>
      </c>
      <c r="C54" s="328"/>
      <c r="D54" s="328"/>
      <c r="E54" s="328"/>
      <c r="F54" s="328"/>
      <c r="G54" s="329"/>
    </row>
    <row r="55" spans="2:9" ht="21.75" customHeight="1">
      <c r="B55" s="327" t="s">
        <v>264</v>
      </c>
      <c r="C55" s="328"/>
      <c r="D55" s="328"/>
      <c r="E55" s="328"/>
      <c r="F55" s="328"/>
      <c r="G55" s="329"/>
    </row>
    <row r="56" spans="2:9" ht="20.25" customHeight="1">
      <c r="B56" s="327" t="s">
        <v>265</v>
      </c>
      <c r="C56" s="328"/>
      <c r="D56" s="328"/>
      <c r="E56" s="328"/>
      <c r="F56" s="328"/>
      <c r="G56" s="329"/>
    </row>
    <row r="57" spans="2:9" ht="20.25" customHeight="1">
      <c r="B57" s="327" t="s">
        <v>266</v>
      </c>
      <c r="C57" s="328"/>
      <c r="D57" s="328"/>
      <c r="E57" s="328"/>
      <c r="F57" s="328"/>
      <c r="G57" s="329"/>
    </row>
    <row r="58" spans="2:9" ht="18" customHeight="1" thickBot="1">
      <c r="B58" s="330" t="s">
        <v>267</v>
      </c>
      <c r="C58" s="331"/>
      <c r="D58" s="331"/>
      <c r="E58" s="331"/>
      <c r="F58" s="331"/>
      <c r="G58" s="332"/>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09"/>
  <sheetViews>
    <sheetView showGridLines="0" topLeftCell="A78" zoomScale="80" zoomScaleNormal="80" zoomScalePageLayoutView="50" workbookViewId="0">
      <selection activeCell="J100" sqref="J10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04"/>
      <c r="B1" s="405"/>
      <c r="C1" s="40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06"/>
      <c r="B2" s="407"/>
      <c r="C2" s="40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08" t="s">
        <v>268</v>
      </c>
      <c r="B4" s="408"/>
      <c r="C4" s="408"/>
      <c r="D4" s="424" t="s">
        <v>5</v>
      </c>
      <c r="E4" s="425"/>
      <c r="F4" s="425"/>
      <c r="G4" s="425"/>
      <c r="H4" s="425"/>
      <c r="I4" s="425"/>
      <c r="J4" s="425"/>
      <c r="K4" s="425"/>
      <c r="L4" s="425"/>
      <c r="M4" s="425"/>
      <c r="N4" s="426"/>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08" t="s">
        <v>269</v>
      </c>
      <c r="B5" s="408"/>
      <c r="C5" s="408"/>
      <c r="D5" s="424" t="s">
        <v>37</v>
      </c>
      <c r="E5" s="425"/>
      <c r="F5" s="425"/>
      <c r="G5" s="425"/>
      <c r="H5" s="425"/>
      <c r="I5" s="425"/>
      <c r="J5" s="425"/>
      <c r="K5" s="425"/>
      <c r="L5" s="425"/>
      <c r="M5" s="425"/>
      <c r="N5" s="426"/>
      <c r="O5" s="19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08" t="s">
        <v>270</v>
      </c>
      <c r="B6" s="408"/>
      <c r="C6" s="408"/>
      <c r="D6" s="424" t="s">
        <v>548</v>
      </c>
      <c r="E6" s="425"/>
      <c r="F6" s="425"/>
      <c r="G6" s="425"/>
      <c r="H6" s="425"/>
      <c r="I6" s="425"/>
      <c r="J6" s="425"/>
      <c r="K6" s="425"/>
      <c r="L6" s="425"/>
      <c r="M6" s="425"/>
      <c r="N6" s="426"/>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272</v>
      </c>
      <c r="B7" s="155"/>
      <c r="C7" s="155"/>
      <c r="D7" s="412" t="s">
        <v>273</v>
      </c>
      <c r="E7" s="435" t="s">
        <v>274</v>
      </c>
      <c r="F7" s="436"/>
      <c r="G7" s="436"/>
      <c r="H7" s="437"/>
      <c r="I7" s="421" t="s">
        <v>275</v>
      </c>
      <c r="J7" s="422"/>
      <c r="K7" s="422"/>
      <c r="L7" s="422"/>
      <c r="M7" s="423"/>
      <c r="N7" s="418" t="s">
        <v>276</v>
      </c>
      <c r="O7" s="41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09" t="s">
        <v>277</v>
      </c>
      <c r="B8" s="411" t="s">
        <v>278</v>
      </c>
      <c r="C8" s="133" t="s">
        <v>279</v>
      </c>
      <c r="D8" s="412"/>
      <c r="E8" s="413" t="s">
        <v>216</v>
      </c>
      <c r="F8" s="413" t="s">
        <v>280</v>
      </c>
      <c r="G8" s="413" t="s">
        <v>281</v>
      </c>
      <c r="H8" s="413" t="s">
        <v>222</v>
      </c>
      <c r="I8" s="420" t="s">
        <v>282</v>
      </c>
      <c r="J8" s="125" t="s">
        <v>283</v>
      </c>
      <c r="K8" s="420" t="s">
        <v>275</v>
      </c>
      <c r="L8" s="420" t="s">
        <v>284</v>
      </c>
      <c r="M8" s="420" t="s">
        <v>285</v>
      </c>
      <c r="N8" s="415" t="s">
        <v>286</v>
      </c>
      <c r="O8" s="415" t="s">
        <v>287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10"/>
      <c r="B9" s="412"/>
      <c r="C9" s="98" t="s">
        <v>288</v>
      </c>
      <c r="D9" s="412"/>
      <c r="E9" s="414"/>
      <c r="F9" s="414"/>
      <c r="G9" s="414"/>
      <c r="H9" s="414"/>
      <c r="I9" s="414"/>
      <c r="J9" s="131" t="s">
        <v>289</v>
      </c>
      <c r="K9" s="414" t="s">
        <v>290</v>
      </c>
      <c r="L9" s="414"/>
      <c r="M9" s="414" t="s">
        <v>290</v>
      </c>
      <c r="N9" s="417"/>
      <c r="O9" s="41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0">
      <c r="A10" s="427">
        <v>1</v>
      </c>
      <c r="B10" s="377" t="s">
        <v>291</v>
      </c>
      <c r="C10" s="377" t="s">
        <v>492</v>
      </c>
      <c r="D10" s="165" t="s">
        <v>292</v>
      </c>
      <c r="E10" s="438">
        <v>500</v>
      </c>
      <c r="F10" s="438">
        <v>50</v>
      </c>
      <c r="G10" s="395">
        <f>+F10/E10</f>
        <v>0.1</v>
      </c>
      <c r="H10" s="39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9" t="s">
        <v>297</v>
      </c>
      <c r="J10" s="176" t="s">
        <v>298</v>
      </c>
      <c r="K10" s="159" t="str">
        <f>IFERROR(CONCATENATE(INDEX('8- Políticas de Administración '!$B$16:$F$53,MATCH('5- Identificación de Riesgos'!J10,'8- Políticas de Administración '!$C$16:$C$54,0),1)," - ",L10),"")</f>
        <v>Menor - 2</v>
      </c>
      <c r="L10" s="190">
        <f>IFERROR(VLOOKUP(INDEX('8- Políticas de Administración '!$B$16:$F$63,MATCH('5- Identificación de Riesgos'!J10,'8- Políticas de Administración '!$C$16:$C$64,0),1),'8- Políticas de Administración '!$B$16:$F$64,5,FALSE),"")</f>
        <v>2</v>
      </c>
      <c r="M10" s="377" t="str">
        <f>IFERROR(CONCATENATE(INDEX('8- Políticas de Administración '!$B$16:$F$53,MATCH(ROUND(AVERAGE(L10:L19),0),'8- Políticas de Administración '!$F$16:$F$53,0),1)," - ",ROUND(AVERAGE(L10:L19),0)),"")</f>
        <v>Moderado - 3</v>
      </c>
      <c r="N10" s="385" t="str">
        <f>IFERROR(CONCATENATE(VLOOKUP((LEFT(H10,LEN(H10)-4)&amp;LEFT(M10,LEN(M10)-4)),'9- Matriz de Calor '!$D$18:$E$42,2,0)," - ",RIGHT(H10,1)*RIGHT(M10,1)),"")</f>
        <v>Moderado - 9</v>
      </c>
      <c r="O10" s="433">
        <f>RIGHT(H10,1)*RIGHT(M10,1)</f>
        <v>9</v>
      </c>
      <c r="P10" s="18"/>
    </row>
    <row r="11" spans="1:256" ht="30">
      <c r="A11" s="428"/>
      <c r="B11" s="378"/>
      <c r="C11" s="378"/>
      <c r="D11" s="166" t="s">
        <v>293</v>
      </c>
      <c r="E11" s="439"/>
      <c r="F11" s="439"/>
      <c r="G11" s="396"/>
      <c r="H11" s="392"/>
      <c r="I11" s="160" t="s">
        <v>294</v>
      </c>
      <c r="J11" s="194" t="s">
        <v>405</v>
      </c>
      <c r="K11" s="160" t="str">
        <f>IFERROR(CONCATENATE(INDEX('8- Políticas de Administración '!$B$16:$F$53,MATCH('5- Identificación de Riesgos'!J11,'8- Políticas de Administración '!$C$16:$C$54,0),1)," - ",L11),"")</f>
        <v>Moderado - 3</v>
      </c>
      <c r="L11" s="189">
        <f>IFERROR(VLOOKUP(INDEX('8- Políticas de Administración '!$B$16:$F$63,MATCH('5- Identificación de Riesgos'!J11,'8- Políticas de Administración '!$C$16:$C$64,0),1),'8- Políticas de Administración '!$B$16:$F$64,5,FALSE),"")</f>
        <v>3</v>
      </c>
      <c r="M11" s="378"/>
      <c r="N11" s="386"/>
      <c r="O11" s="433"/>
      <c r="P11" s="18"/>
    </row>
    <row r="12" spans="1:256" ht="45">
      <c r="A12" s="428"/>
      <c r="B12" s="378"/>
      <c r="C12" s="378"/>
      <c r="D12" s="166" t="s">
        <v>296</v>
      </c>
      <c r="E12" s="439"/>
      <c r="F12" s="439"/>
      <c r="G12" s="396"/>
      <c r="H12" s="392"/>
      <c r="I12" s="160" t="s">
        <v>300</v>
      </c>
      <c r="J12" s="194" t="s">
        <v>310</v>
      </c>
      <c r="K12" s="160" t="str">
        <f>IFERROR(CONCATENATE(INDEX('8- Políticas de Administración '!$B$16:$F$53,MATCH('5- Identificación de Riesgos'!J12,'8- Políticas de Administración '!$C$16:$C$54,0),1)," - ",L12),"")</f>
        <v>Moderado - 3</v>
      </c>
      <c r="L12" s="189">
        <f>IFERROR(VLOOKUP(INDEX('8- Políticas de Administración '!$B$16:$F$63,MATCH('5- Identificación de Riesgos'!J12,'8- Políticas de Administración '!$C$16:$C$64,0),1),'8- Políticas de Administración '!$B$16:$F$64,5,FALSE),"")</f>
        <v>3</v>
      </c>
      <c r="M12" s="378"/>
      <c r="N12" s="386"/>
      <c r="O12" s="433"/>
      <c r="P12" s="18"/>
    </row>
    <row r="13" spans="1:256" ht="16.5">
      <c r="A13" s="428"/>
      <c r="B13" s="378"/>
      <c r="C13" s="378"/>
      <c r="D13" s="166" t="s">
        <v>299</v>
      </c>
      <c r="E13" s="439"/>
      <c r="F13" s="439"/>
      <c r="G13" s="396"/>
      <c r="H13" s="392"/>
      <c r="I13" s="160"/>
      <c r="J13" s="194"/>
      <c r="K13" s="160"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78"/>
      <c r="N13" s="386"/>
      <c r="O13" s="433"/>
      <c r="P13" s="18"/>
    </row>
    <row r="14" spans="1:256" ht="30">
      <c r="A14" s="428"/>
      <c r="B14" s="378"/>
      <c r="C14" s="378"/>
      <c r="D14" s="167" t="s">
        <v>302</v>
      </c>
      <c r="E14" s="439"/>
      <c r="F14" s="439"/>
      <c r="G14" s="396"/>
      <c r="H14" s="392"/>
      <c r="I14" s="160"/>
      <c r="J14" s="194"/>
      <c r="K14" s="160"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78"/>
      <c r="N14" s="386"/>
      <c r="O14" s="433"/>
      <c r="P14" s="18"/>
    </row>
    <row r="15" spans="1:256" ht="30">
      <c r="A15" s="428"/>
      <c r="B15" s="378"/>
      <c r="C15" s="378"/>
      <c r="D15" s="167" t="s">
        <v>303</v>
      </c>
      <c r="E15" s="439"/>
      <c r="F15" s="439"/>
      <c r="G15" s="396"/>
      <c r="H15" s="392"/>
      <c r="I15" s="160"/>
      <c r="J15" s="194"/>
      <c r="K15" s="160"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78"/>
      <c r="N15" s="386"/>
      <c r="O15" s="433"/>
      <c r="P15" s="18"/>
    </row>
    <row r="16" spans="1:256" ht="16.5">
      <c r="A16" s="428"/>
      <c r="B16" s="378"/>
      <c r="C16" s="378"/>
      <c r="D16" s="168"/>
      <c r="E16" s="439"/>
      <c r="F16" s="439"/>
      <c r="G16" s="396"/>
      <c r="H16" s="392"/>
      <c r="I16" s="160"/>
      <c r="J16" s="194"/>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78"/>
      <c r="N16" s="386"/>
      <c r="O16" s="433"/>
      <c r="P16" s="18"/>
    </row>
    <row r="17" spans="1:16" ht="16.5">
      <c r="A17" s="428"/>
      <c r="B17" s="378"/>
      <c r="C17" s="378"/>
      <c r="D17" s="168"/>
      <c r="E17" s="439"/>
      <c r="F17" s="439"/>
      <c r="G17" s="396"/>
      <c r="H17" s="392"/>
      <c r="I17" s="160"/>
      <c r="J17" s="194"/>
      <c r="K17" s="160"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78"/>
      <c r="N17" s="386"/>
      <c r="O17" s="433"/>
      <c r="P17" s="18"/>
    </row>
    <row r="18" spans="1:16" ht="16.5">
      <c r="A18" s="428"/>
      <c r="B18" s="378"/>
      <c r="C18" s="378"/>
      <c r="D18" s="168"/>
      <c r="E18" s="439"/>
      <c r="F18" s="439"/>
      <c r="G18" s="396"/>
      <c r="H18" s="392"/>
      <c r="I18" s="160"/>
      <c r="J18" s="194"/>
      <c r="K18" s="160"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78"/>
      <c r="N18" s="386"/>
      <c r="O18" s="433"/>
      <c r="P18" s="18"/>
    </row>
    <row r="19" spans="1:16" ht="17.25" thickBot="1">
      <c r="A19" s="429"/>
      <c r="B19" s="379"/>
      <c r="C19" s="379"/>
      <c r="D19" s="169"/>
      <c r="E19" s="440"/>
      <c r="F19" s="440"/>
      <c r="G19" s="397"/>
      <c r="H19" s="393"/>
      <c r="I19" s="161"/>
      <c r="J19" s="195"/>
      <c r="K19" s="161"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79"/>
      <c r="N19" s="387"/>
      <c r="O19" s="433"/>
      <c r="P19" s="18"/>
    </row>
    <row r="20" spans="1:16" ht="30">
      <c r="A20" s="427">
        <v>2</v>
      </c>
      <c r="B20" s="377" t="s">
        <v>304</v>
      </c>
      <c r="C20" s="377" t="s">
        <v>305</v>
      </c>
      <c r="D20" s="165" t="s">
        <v>500</v>
      </c>
      <c r="E20" s="377">
        <v>500</v>
      </c>
      <c r="F20" s="377">
        <v>25</v>
      </c>
      <c r="G20" s="395">
        <f t="shared" ref="G20" si="0">+F20/E20</f>
        <v>0.05</v>
      </c>
      <c r="H20" s="39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9" t="s">
        <v>297</v>
      </c>
      <c r="J20" s="176" t="s">
        <v>298</v>
      </c>
      <c r="K20" s="159"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377" t="str">
        <f>IFERROR(CONCATENATE(INDEX('8- Políticas de Administración '!$B$16:$F$53,MATCH(ROUND(AVERAGE(L20:L29),0),'8- Políticas de Administración '!$F$16:$F$53,0),1)," - ",ROUND(AVERAGE(L20:L29),0)),"")</f>
        <v>Moderado - 3</v>
      </c>
      <c r="N20" s="385" t="str">
        <f>IFERROR(CONCATENATE(VLOOKUP((LEFT(H20,LEN(H20)-4)&amp;LEFT(M20,LEN(M20)-4)),'9- Matriz de Calor '!$D$18:$E$42,2,0)," - ",RIGHT(H20,1)*RIGHT(M20,1)),"")</f>
        <v>Moderado - 6</v>
      </c>
      <c r="O20" s="434">
        <f>RIGHT(H20,1)*RIGHT(M20,1)</f>
        <v>6</v>
      </c>
    </row>
    <row r="21" spans="1:16" ht="45">
      <c r="A21" s="428"/>
      <c r="B21" s="378"/>
      <c r="C21" s="378"/>
      <c r="D21" s="166" t="s">
        <v>293</v>
      </c>
      <c r="E21" s="378"/>
      <c r="F21" s="378"/>
      <c r="G21" s="396"/>
      <c r="H21" s="392"/>
      <c r="I21" s="160" t="s">
        <v>300</v>
      </c>
      <c r="J21" s="194" t="s">
        <v>310</v>
      </c>
      <c r="K21" s="160" t="str">
        <f>IFERROR(CONCATENATE(INDEX('8- Políticas de Administración '!$B$16:$F$53,MATCH('5- Identificación de Riesgos'!J21,'8- Políticas de Administración '!$C$16:$C$54,0),1)," - ",L21),"")</f>
        <v>Moderado - 3</v>
      </c>
      <c r="L21" s="189">
        <f>IFERROR(VLOOKUP(INDEX('8- Políticas de Administración '!$B$16:$F$63,MATCH('5- Identificación de Riesgos'!J21,'8- Políticas de Administración '!$C$16:$C$64,0),1),'8- Políticas de Administración '!$B$16:$F$64,5,FALSE),"")</f>
        <v>3</v>
      </c>
      <c r="M21" s="378"/>
      <c r="N21" s="386"/>
      <c r="O21" s="394"/>
    </row>
    <row r="22" spans="1:16">
      <c r="A22" s="428"/>
      <c r="B22" s="378"/>
      <c r="C22" s="378"/>
      <c r="D22" s="166" t="s">
        <v>306</v>
      </c>
      <c r="E22" s="378"/>
      <c r="F22" s="378"/>
      <c r="G22" s="396"/>
      <c r="H22" s="392"/>
      <c r="I22" s="160"/>
      <c r="J22" s="194"/>
      <c r="K22" s="160" t="str">
        <f>IFERROR(CONCATENATE(INDEX('8- Políticas de Administración '!$B$16:$F$53,MATCH('5- Identificación de Riesgos'!J22,'8- Políticas de Administración '!$C$16:$C$54,0),1)," - ",L22),"")</f>
        <v/>
      </c>
      <c r="L22" s="189" t="str">
        <f>IFERROR(VLOOKUP(INDEX('8- Políticas de Administración '!$B$16:$F$63,MATCH('5- Identificación de Riesgos'!J22,'8- Políticas de Administración '!$C$16:$C$64,0),1),'8- Políticas de Administración '!$B$16:$F$64,5,FALSE),"")</f>
        <v/>
      </c>
      <c r="M22" s="378"/>
      <c r="N22" s="386"/>
      <c r="O22" s="394"/>
    </row>
    <row r="23" spans="1:16">
      <c r="A23" s="428"/>
      <c r="B23" s="378"/>
      <c r="C23" s="378"/>
      <c r="D23" s="166" t="s">
        <v>299</v>
      </c>
      <c r="E23" s="378"/>
      <c r="F23" s="378"/>
      <c r="G23" s="396"/>
      <c r="H23" s="392"/>
      <c r="I23" s="160"/>
      <c r="J23" s="194"/>
      <c r="K23" s="160" t="str">
        <f>IFERROR(CONCATENATE(INDEX('8- Políticas de Administración '!$B$16:$F$53,MATCH('5- Identificación de Riesgos'!J23,'8- Políticas de Administración '!$C$16:$C$54,0),1)," - ",L23),"")</f>
        <v/>
      </c>
      <c r="L23" s="189" t="str">
        <f>IFERROR(VLOOKUP(INDEX('8- Políticas de Administración '!$B$16:$F$63,MATCH('5- Identificación de Riesgos'!J23,'8- Políticas de Administración '!$C$16:$C$64,0),1),'8- Políticas de Administración '!$B$16:$F$64,5,FALSE),"")</f>
        <v/>
      </c>
      <c r="M23" s="378"/>
      <c r="N23" s="386"/>
      <c r="O23" s="394"/>
    </row>
    <row r="24" spans="1:16" ht="38.25">
      <c r="A24" s="428"/>
      <c r="B24" s="378"/>
      <c r="C24" s="378"/>
      <c r="D24" s="166" t="s">
        <v>309</v>
      </c>
      <c r="E24" s="378"/>
      <c r="F24" s="378"/>
      <c r="G24" s="396"/>
      <c r="H24" s="392"/>
      <c r="I24" s="160"/>
      <c r="J24" s="194"/>
      <c r="K24" s="160"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78"/>
      <c r="N24" s="386"/>
      <c r="O24" s="394"/>
    </row>
    <row r="25" spans="1:16">
      <c r="A25" s="428"/>
      <c r="B25" s="378"/>
      <c r="C25" s="378"/>
      <c r="D25" s="170"/>
      <c r="E25" s="378"/>
      <c r="F25" s="378"/>
      <c r="G25" s="396"/>
      <c r="H25" s="392"/>
      <c r="I25" s="160"/>
      <c r="J25" s="194"/>
      <c r="K25" s="160"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78"/>
      <c r="N25" s="386"/>
      <c r="O25" s="394"/>
    </row>
    <row r="26" spans="1:16">
      <c r="A26" s="428"/>
      <c r="B26" s="378"/>
      <c r="C26" s="378"/>
      <c r="D26" s="168"/>
      <c r="E26" s="378"/>
      <c r="F26" s="378"/>
      <c r="G26" s="396"/>
      <c r="H26" s="392"/>
      <c r="I26" s="160"/>
      <c r="J26" s="194"/>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78"/>
      <c r="N26" s="386"/>
      <c r="O26" s="394"/>
    </row>
    <row r="27" spans="1:16">
      <c r="A27" s="428"/>
      <c r="B27" s="378"/>
      <c r="C27" s="378"/>
      <c r="D27" s="168"/>
      <c r="E27" s="378"/>
      <c r="F27" s="378"/>
      <c r="G27" s="396"/>
      <c r="H27" s="392"/>
      <c r="I27" s="160"/>
      <c r="J27" s="194"/>
      <c r="K27" s="160"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78"/>
      <c r="N27" s="386"/>
      <c r="O27" s="394"/>
    </row>
    <row r="28" spans="1:16">
      <c r="A28" s="428"/>
      <c r="B28" s="378"/>
      <c r="C28" s="378"/>
      <c r="D28" s="168"/>
      <c r="E28" s="378"/>
      <c r="F28" s="378"/>
      <c r="G28" s="396"/>
      <c r="H28" s="392"/>
      <c r="I28" s="160"/>
      <c r="J28" s="194"/>
      <c r="K28" s="160"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78"/>
      <c r="N28" s="386"/>
      <c r="O28" s="394"/>
    </row>
    <row r="29" spans="1:16" ht="15.75" thickBot="1">
      <c r="A29" s="429"/>
      <c r="B29" s="379"/>
      <c r="C29" s="379"/>
      <c r="D29" s="169"/>
      <c r="E29" s="379"/>
      <c r="F29" s="379"/>
      <c r="G29" s="397"/>
      <c r="H29" s="393"/>
      <c r="I29" s="161"/>
      <c r="J29" s="195"/>
      <c r="K29" s="161"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79"/>
      <c r="N29" s="387"/>
      <c r="O29" s="394"/>
    </row>
    <row r="30" spans="1:16" ht="51">
      <c r="A30" s="427">
        <v>3</v>
      </c>
      <c r="B30" s="381" t="s">
        <v>517</v>
      </c>
      <c r="C30" s="377" t="s">
        <v>518</v>
      </c>
      <c r="D30" s="165" t="s">
        <v>519</v>
      </c>
      <c r="E30" s="377">
        <v>50</v>
      </c>
      <c r="F30" s="377">
        <v>2</v>
      </c>
      <c r="G30" s="395">
        <f t="shared" ref="G30" si="1">+F30/E30</f>
        <v>0.04</v>
      </c>
      <c r="H30" s="39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294</v>
      </c>
      <c r="J30" s="176" t="s">
        <v>404</v>
      </c>
      <c r="K30" s="159"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377" t="str">
        <f>IFERROR(CONCATENATE(INDEX('8- Políticas de Administración '!$B$16:$F$53,MATCH(ROUND(AVERAGE(L30:L39),0),'8- Políticas de Administración '!$F$16:$F$53,0),1)," - ",ROUND(AVERAGE(L30:L39),0)),"")</f>
        <v>Menor - 2</v>
      </c>
      <c r="N30" s="385" t="str">
        <f>IFERROR(CONCATENATE(VLOOKUP((LEFT(H30,LEN(H30)-4)&amp;LEFT(M30,LEN(M30)-4)),'9- Matriz de Calor '!$D$18:$E$42,2,0)," - ",RIGHT(H30,1)*RIGHT(M30,1)),"")</f>
        <v>Bajo - 2</v>
      </c>
      <c r="O30" s="394">
        <f>RIGHT(H30,1)*RIGHT(M30,1)</f>
        <v>2</v>
      </c>
    </row>
    <row r="31" spans="1:16" ht="38.25">
      <c r="A31" s="428"/>
      <c r="B31" s="382"/>
      <c r="C31" s="378"/>
      <c r="D31" s="166" t="s">
        <v>520</v>
      </c>
      <c r="E31" s="378"/>
      <c r="F31" s="378"/>
      <c r="G31" s="396"/>
      <c r="H31" s="392"/>
      <c r="I31" s="160"/>
      <c r="J31" s="194"/>
      <c r="K31" s="160" t="str">
        <f>IFERROR(CONCATENATE(INDEX('8- Políticas de Administración '!$B$16:$F$53,MATCH('5- Identificación de Riesgos'!J31,'8- Políticas de Administración '!$C$16:$C$54,0),1)," - ",L31),"")</f>
        <v/>
      </c>
      <c r="L31" s="189" t="str">
        <f>IFERROR(VLOOKUP(INDEX('8- Políticas de Administración '!$B$16:$F$63,MATCH('5- Identificación de Riesgos'!J31,'8- Políticas de Administración '!$C$16:$C$64,0),1),'8- Políticas de Administración '!$B$16:$F$64,5,FALSE),"")</f>
        <v/>
      </c>
      <c r="M31" s="378"/>
      <c r="N31" s="386"/>
      <c r="O31" s="394"/>
    </row>
    <row r="32" spans="1:16" ht="38.25">
      <c r="A32" s="428"/>
      <c r="B32" s="382"/>
      <c r="C32" s="378"/>
      <c r="D32" s="166" t="s">
        <v>521</v>
      </c>
      <c r="E32" s="378"/>
      <c r="F32" s="378"/>
      <c r="G32" s="396"/>
      <c r="H32" s="392"/>
      <c r="I32" s="160"/>
      <c r="J32" s="194"/>
      <c r="K32" s="160" t="str">
        <f>IFERROR(CONCATENATE(INDEX('8- Políticas de Administración '!$B$16:$F$53,MATCH('5- Identificación de Riesgos'!J32,'8- Políticas de Administración '!$C$16:$C$54,0),1)," - ",L32),"")</f>
        <v/>
      </c>
      <c r="L32" s="189" t="str">
        <f>IFERROR(VLOOKUP(INDEX('8- Políticas de Administración '!$B$16:$F$63,MATCH('5- Identificación de Riesgos'!J32,'8- Políticas de Administración '!$C$16:$C$64,0),1),'8- Políticas de Administración '!$B$16:$F$64,5,FALSE),"")</f>
        <v/>
      </c>
      <c r="M32" s="378"/>
      <c r="N32" s="386"/>
      <c r="O32" s="394"/>
    </row>
    <row r="33" spans="1:15" ht="38.25">
      <c r="A33" s="428"/>
      <c r="B33" s="382"/>
      <c r="C33" s="378"/>
      <c r="D33" s="166" t="s">
        <v>522</v>
      </c>
      <c r="E33" s="378"/>
      <c r="F33" s="378"/>
      <c r="G33" s="396"/>
      <c r="H33" s="392"/>
      <c r="I33" s="160"/>
      <c r="J33" s="194"/>
      <c r="K33" s="160" t="str">
        <f>IFERROR(CONCATENATE(INDEX('8- Políticas de Administración '!$B$16:$F$53,MATCH('5- Identificación de Riesgos'!J33,'8- Políticas de Administración '!$C$16:$C$54,0),1)," - ",L33),"")</f>
        <v/>
      </c>
      <c r="L33" s="189" t="str">
        <f>IFERROR(VLOOKUP(INDEX('8- Políticas de Administración '!$B$16:$F$63,MATCH('5- Identificación de Riesgos'!J33,'8- Políticas de Administración '!$C$16:$C$64,0),1),'8- Políticas de Administración '!$B$16:$F$64,5,FALSE),"")</f>
        <v/>
      </c>
      <c r="M33" s="378"/>
      <c r="N33" s="386"/>
      <c r="O33" s="394"/>
    </row>
    <row r="34" spans="1:15">
      <c r="A34" s="428"/>
      <c r="B34" s="382"/>
      <c r="C34" s="378"/>
      <c r="D34" s="168"/>
      <c r="E34" s="378"/>
      <c r="F34" s="378"/>
      <c r="G34" s="396"/>
      <c r="H34" s="392"/>
      <c r="I34" s="160"/>
      <c r="J34" s="194"/>
      <c r="K34" s="160"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78"/>
      <c r="N34" s="386"/>
      <c r="O34" s="394"/>
    </row>
    <row r="35" spans="1:15" ht="22.5" customHeight="1">
      <c r="A35" s="428"/>
      <c r="B35" s="382"/>
      <c r="C35" s="378"/>
      <c r="D35" s="171"/>
      <c r="E35" s="378"/>
      <c r="F35" s="378"/>
      <c r="G35" s="396"/>
      <c r="H35" s="392"/>
      <c r="I35" s="160"/>
      <c r="J35" s="194"/>
      <c r="K35" s="160"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78"/>
      <c r="N35" s="386"/>
      <c r="O35" s="394"/>
    </row>
    <row r="36" spans="1:15" ht="24.75" customHeight="1">
      <c r="A36" s="428"/>
      <c r="B36" s="382"/>
      <c r="C36" s="378"/>
      <c r="D36" s="167"/>
      <c r="E36" s="378"/>
      <c r="F36" s="378"/>
      <c r="G36" s="396"/>
      <c r="H36" s="392"/>
      <c r="I36" s="160"/>
      <c r="J36" s="194"/>
      <c r="K36" s="160"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78"/>
      <c r="N36" s="386"/>
      <c r="O36" s="394"/>
    </row>
    <row r="37" spans="1:15" ht="29.25" customHeight="1">
      <c r="A37" s="428"/>
      <c r="B37" s="382"/>
      <c r="C37" s="378"/>
      <c r="D37" s="168"/>
      <c r="E37" s="378"/>
      <c r="F37" s="378"/>
      <c r="G37" s="396"/>
      <c r="H37" s="392"/>
      <c r="I37" s="160"/>
      <c r="J37" s="194"/>
      <c r="K37" s="160"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78"/>
      <c r="N37" s="386"/>
      <c r="O37" s="394"/>
    </row>
    <row r="38" spans="1:15" ht="22.5" customHeight="1">
      <c r="A38" s="428"/>
      <c r="B38" s="382"/>
      <c r="C38" s="378"/>
      <c r="D38" s="168"/>
      <c r="E38" s="378"/>
      <c r="F38" s="378"/>
      <c r="G38" s="396"/>
      <c r="H38" s="392"/>
      <c r="I38" s="160"/>
      <c r="J38" s="194"/>
      <c r="K38" s="160"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78"/>
      <c r="N38" s="386"/>
      <c r="O38" s="394"/>
    </row>
    <row r="39" spans="1:15" ht="26.25" customHeight="1" thickBot="1">
      <c r="A39" s="429"/>
      <c r="B39" s="383"/>
      <c r="C39" s="379"/>
      <c r="D39" s="169"/>
      <c r="E39" s="379"/>
      <c r="F39" s="379"/>
      <c r="G39" s="397"/>
      <c r="H39" s="393"/>
      <c r="I39" s="161"/>
      <c r="J39" s="195"/>
      <c r="K39" s="161"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79"/>
      <c r="N39" s="387"/>
      <c r="O39" s="394"/>
    </row>
    <row r="40" spans="1:15" ht="30.75" thickBot="1">
      <c r="A40" s="398">
        <v>4</v>
      </c>
      <c r="B40" s="381" t="s">
        <v>493</v>
      </c>
      <c r="C40" s="377" t="s">
        <v>501</v>
      </c>
      <c r="D40" s="165" t="s">
        <v>494</v>
      </c>
      <c r="E40" s="377">
        <v>450</v>
      </c>
      <c r="F40" s="377">
        <v>50</v>
      </c>
      <c r="G40" s="388">
        <f t="shared" ref="G40" si="2">F40/E40</f>
        <v>0.1111111111111111</v>
      </c>
      <c r="H40" s="39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59" t="s">
        <v>297</v>
      </c>
      <c r="J40" s="176" t="s">
        <v>307</v>
      </c>
      <c r="K40" s="159" t="str">
        <f>IFERROR(CONCATENATE(INDEX('8- Políticas de Administración '!$B$16:$F$53,MATCH('5- Identificación de Riesgos'!J40,'8- Políticas de Administración '!$C$16:$C$54,0),1)," - ",L40),"")</f>
        <v>Leve - 1</v>
      </c>
      <c r="L40" s="190">
        <f>IFERROR(VLOOKUP(INDEX('8- Políticas de Administración '!$B$16:$F$63,MATCH('5- Identificación de Riesgos'!J40,'8- Políticas de Administración '!$C$16:$C$64,0),1),'8- Políticas de Administración '!$B$16:$F$64,5,FALSE),"")</f>
        <v>1</v>
      </c>
      <c r="M40" s="377" t="str">
        <f>IFERROR(CONCATENATE(INDEX('8- Políticas de Administración '!$B$16:$F$53,MATCH(ROUND(AVERAGE(L40:L49),0),'8- Políticas de Administración '!$F$16:$F$53,0),1)," - ",ROUND(AVERAGE(L40:L49),0)),"")</f>
        <v>Leve - 1</v>
      </c>
      <c r="N40" s="385" t="str">
        <f>IFERROR(CONCATENATE(VLOOKUP((LEFT(H40,LEN(H40)-4)&amp;LEFT(M40,LEN(M40)-4)),'9- Matriz de Calor '!$D$18:$E$42,2,0)," - ",RIGHT(H40,1)*RIGHT(M40,1)),"")</f>
        <v>Moderado - 3</v>
      </c>
      <c r="O40" s="394">
        <f>RIGHT(H40,1)*RIGHT(M40,1)</f>
        <v>3</v>
      </c>
    </row>
    <row r="41" spans="1:15" ht="26.25" thickBot="1">
      <c r="A41" s="399"/>
      <c r="B41" s="382"/>
      <c r="C41" s="378"/>
      <c r="D41" s="166" t="s">
        <v>495</v>
      </c>
      <c r="E41" s="378"/>
      <c r="F41" s="378"/>
      <c r="G41" s="389"/>
      <c r="H41" s="392"/>
      <c r="I41" s="159"/>
      <c r="J41" s="176"/>
      <c r="K41" s="160" t="str">
        <f>IFERROR(CONCATENATE(INDEX('8- Políticas de Administración '!$B$16:$F$53,MATCH('5- Identificación de Riesgos'!J41,'8- Políticas de Administración '!$C$16:$C$54,0),1)," - ",L41),"")</f>
        <v/>
      </c>
      <c r="L41" s="189" t="str">
        <f>IFERROR(VLOOKUP(INDEX('8- Políticas de Administración '!$B$16:$F$63,MATCH('5- Identificación de Riesgos'!J41,'8- Políticas de Administración '!$C$16:$C$64,0),1),'8- Políticas de Administración '!$B$16:$F$64,5,FALSE),"")</f>
        <v/>
      </c>
      <c r="M41" s="378"/>
      <c r="N41" s="386"/>
      <c r="O41" s="394"/>
    </row>
    <row r="42" spans="1:15" ht="51.75" thickBot="1">
      <c r="A42" s="399"/>
      <c r="B42" s="382"/>
      <c r="C42" s="378"/>
      <c r="D42" s="166" t="s">
        <v>496</v>
      </c>
      <c r="E42" s="378"/>
      <c r="F42" s="378"/>
      <c r="G42" s="389"/>
      <c r="H42" s="392"/>
      <c r="I42" s="159"/>
      <c r="J42" s="176"/>
      <c r="K42" s="160" t="str">
        <f>IFERROR(CONCATENATE(INDEX('8- Políticas de Administración '!$B$16:$F$53,MATCH('5- Identificación de Riesgos'!J42,'8- Políticas de Administración '!$C$16:$C$54,0),1)," - ",L42),"")</f>
        <v/>
      </c>
      <c r="L42" s="189" t="str">
        <f>IFERROR(VLOOKUP(INDEX('8- Políticas de Administración '!$B$16:$F$63,MATCH('5- Identificación de Riesgos'!J42,'8- Políticas de Administración '!$C$16:$C$64,0),1),'8- Políticas de Administración '!$B$16:$F$64,5,FALSE),"")</f>
        <v/>
      </c>
      <c r="M42" s="378"/>
      <c r="N42" s="386"/>
      <c r="O42" s="394"/>
    </row>
    <row r="43" spans="1:15" ht="15.75" thickBot="1">
      <c r="A43" s="399"/>
      <c r="B43" s="382"/>
      <c r="C43" s="378"/>
      <c r="D43" s="166" t="s">
        <v>497</v>
      </c>
      <c r="E43" s="378"/>
      <c r="F43" s="378"/>
      <c r="G43" s="389"/>
      <c r="H43" s="392"/>
      <c r="I43" s="159"/>
      <c r="J43" s="176"/>
      <c r="K43" s="160"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78"/>
      <c r="N43" s="386"/>
      <c r="O43" s="394"/>
    </row>
    <row r="44" spans="1:15" ht="24.75" customHeight="1" thickBot="1">
      <c r="A44" s="399"/>
      <c r="B44" s="382"/>
      <c r="C44" s="378"/>
      <c r="D44" s="166" t="s">
        <v>498</v>
      </c>
      <c r="E44" s="378"/>
      <c r="F44" s="378"/>
      <c r="G44" s="389"/>
      <c r="H44" s="392"/>
      <c r="I44" s="159"/>
      <c r="J44" s="176"/>
      <c r="K44" s="160"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78"/>
      <c r="N44" s="386"/>
      <c r="O44" s="394"/>
    </row>
    <row r="45" spans="1:15" ht="27.75" customHeight="1">
      <c r="A45" s="399"/>
      <c r="B45" s="382"/>
      <c r="C45" s="378"/>
      <c r="D45" s="166" t="s">
        <v>499</v>
      </c>
      <c r="E45" s="378"/>
      <c r="F45" s="378"/>
      <c r="G45" s="389"/>
      <c r="H45" s="392"/>
      <c r="I45" s="159"/>
      <c r="J45" s="176"/>
      <c r="K45" s="160"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78"/>
      <c r="N45" s="386"/>
      <c r="O45" s="394"/>
    </row>
    <row r="46" spans="1:15" ht="25.5" customHeight="1">
      <c r="A46" s="399"/>
      <c r="B46" s="382"/>
      <c r="C46" s="378"/>
      <c r="D46" s="168"/>
      <c r="E46" s="378"/>
      <c r="F46" s="378"/>
      <c r="G46" s="389"/>
      <c r="H46" s="392"/>
      <c r="I46" s="160"/>
      <c r="J46" s="194"/>
      <c r="K46" s="160"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78"/>
      <c r="N46" s="386"/>
      <c r="O46" s="394"/>
    </row>
    <row r="47" spans="1:15" ht="18.75" customHeight="1">
      <c r="A47" s="399"/>
      <c r="B47" s="382"/>
      <c r="C47" s="378"/>
      <c r="D47" s="168"/>
      <c r="E47" s="378"/>
      <c r="F47" s="378"/>
      <c r="G47" s="389"/>
      <c r="H47" s="392"/>
      <c r="I47" s="160"/>
      <c r="J47" s="194"/>
      <c r="K47" s="160"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78"/>
      <c r="N47" s="386"/>
      <c r="O47" s="394"/>
    </row>
    <row r="48" spans="1:15" ht="21.75" customHeight="1">
      <c r="A48" s="399"/>
      <c r="B48" s="382"/>
      <c r="C48" s="378"/>
      <c r="D48" s="168"/>
      <c r="E48" s="378"/>
      <c r="F48" s="378"/>
      <c r="G48" s="389"/>
      <c r="H48" s="392"/>
      <c r="I48" s="160"/>
      <c r="J48" s="194"/>
      <c r="K48" s="160"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78"/>
      <c r="N48" s="386"/>
      <c r="O48" s="394"/>
    </row>
    <row r="49" spans="1:256" ht="26.25" customHeight="1" thickBot="1">
      <c r="A49" s="400"/>
      <c r="B49" s="383"/>
      <c r="C49" s="379"/>
      <c r="D49" s="169"/>
      <c r="E49" s="379"/>
      <c r="F49" s="379"/>
      <c r="G49" s="390"/>
      <c r="H49" s="393"/>
      <c r="I49" s="161"/>
      <c r="J49" s="195"/>
      <c r="K49" s="161"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379"/>
      <c r="N49" s="387"/>
      <c r="O49" s="394"/>
    </row>
    <row r="50" spans="1:256" ht="51.75" thickBot="1">
      <c r="A50" s="398">
        <v>5</v>
      </c>
      <c r="B50" s="381" t="s">
        <v>311</v>
      </c>
      <c r="C50" s="377" t="s">
        <v>502</v>
      </c>
      <c r="D50" s="165" t="s">
        <v>503</v>
      </c>
      <c r="E50" s="377">
        <v>40</v>
      </c>
      <c r="F50" s="377">
        <v>10</v>
      </c>
      <c r="G50" s="388">
        <f t="shared" ref="G50" si="3">F50/E50</f>
        <v>0.25</v>
      </c>
      <c r="H50" s="39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Media - 3</v>
      </c>
      <c r="I50" s="159" t="s">
        <v>294</v>
      </c>
      <c r="J50" s="176" t="s">
        <v>405</v>
      </c>
      <c r="K50" s="159" t="str">
        <f>IFERROR(CONCATENATE(INDEX('8- Políticas de Administración '!$B$16:$F$53,MATCH('5- Identificación de Riesgos'!J50,'8- Políticas de Administración '!$C$16:$C$54,0),1)," - ",L50),"")</f>
        <v>Moderado - 3</v>
      </c>
      <c r="L50" s="190">
        <f>IFERROR(VLOOKUP(INDEX('8- Políticas de Administración '!$B$16:$F$63,MATCH('5- Identificación de Riesgos'!J50,'8- Políticas de Administración '!$C$16:$C$64,0),1),'8- Políticas de Administración '!$B$16:$F$64,5,FALSE),"")</f>
        <v>3</v>
      </c>
      <c r="M50" s="377" t="str">
        <f>IFERROR(CONCATENATE(INDEX('8- Políticas de Administración '!$B$16:$F$53,MATCH(ROUND(AVERAGE(L50:L59),0),'8- Políticas de Administración '!$F$16:$F$53,0),1)," - ",ROUND(AVERAGE(L50:L59),0)),"")</f>
        <v>Moderado - 3</v>
      </c>
      <c r="N50" s="385" t="str">
        <f>IFERROR(CONCATENATE(VLOOKUP((LEFT(H50,LEN(H50)-4)&amp;LEFT(M50,LEN(M50)-4)),'9- Matriz de Calor '!$D$18:$E$42,2,0)," - ",RIGHT(H50,1)*RIGHT(M50,1)),"")</f>
        <v>Moderado - 9</v>
      </c>
      <c r="O50" s="394">
        <f>RIGHT(H50,1)*RIGHT(M50,1)</f>
        <v>9</v>
      </c>
    </row>
    <row r="51" spans="1:256" ht="40.5" customHeight="1" thickBot="1">
      <c r="A51" s="399"/>
      <c r="B51" s="382"/>
      <c r="C51" s="378"/>
      <c r="D51" s="166" t="s">
        <v>504</v>
      </c>
      <c r="E51" s="378"/>
      <c r="F51" s="378"/>
      <c r="G51" s="389"/>
      <c r="H51" s="392"/>
      <c r="I51" s="160" t="s">
        <v>300</v>
      </c>
      <c r="J51" s="176" t="s">
        <v>310</v>
      </c>
      <c r="K51" s="160" t="str">
        <f>IFERROR(CONCATENATE(INDEX('8- Políticas de Administración '!$B$16:$F$53,MATCH('5- Identificación de Riesgos'!J51,'8- Políticas de Administración '!$C$16:$C$54,0),1)," - ",L51),"")</f>
        <v>Moderado - 3</v>
      </c>
      <c r="L51" s="189">
        <f>IFERROR(VLOOKUP(INDEX('8- Políticas de Administración '!$B$16:$F$63,MATCH('5- Identificación de Riesgos'!J51,'8- Políticas de Administración '!$C$16:$C$64,0),1),'8- Políticas de Administración '!$B$16:$F$64,5,FALSE),"")</f>
        <v>3</v>
      </c>
      <c r="M51" s="378"/>
      <c r="N51" s="386"/>
      <c r="O51" s="394"/>
    </row>
    <row r="52" spans="1:256" ht="51.75" thickBot="1">
      <c r="A52" s="399"/>
      <c r="B52" s="382"/>
      <c r="C52" s="378"/>
      <c r="D52" s="166" t="s">
        <v>505</v>
      </c>
      <c r="E52" s="378"/>
      <c r="F52" s="378"/>
      <c r="G52" s="389"/>
      <c r="H52" s="392"/>
      <c r="I52" s="159"/>
      <c r="J52" s="176"/>
      <c r="K52" s="160" t="str">
        <f>IFERROR(CONCATENATE(INDEX('8- Políticas de Administración '!$B$16:$F$53,MATCH('5- Identificación de Riesgos'!J52,'8- Políticas de Administración '!$C$16:$C$54,0),1)," - ",L52),"")</f>
        <v/>
      </c>
      <c r="L52" s="189" t="str">
        <f>IFERROR(VLOOKUP(INDEX('8- Políticas de Administración '!$B$16:$F$63,MATCH('5- Identificación de Riesgos'!J52,'8- Políticas de Administración '!$C$16:$C$64,0),1),'8- Políticas de Administración '!$B$16:$F$64,5,FALSE),"")</f>
        <v/>
      </c>
      <c r="M52" s="378"/>
      <c r="N52" s="386"/>
      <c r="O52" s="394"/>
    </row>
    <row r="53" spans="1:256" ht="15.75" thickBot="1">
      <c r="A53" s="399"/>
      <c r="B53" s="382"/>
      <c r="C53" s="378"/>
      <c r="D53" s="171" t="s">
        <v>312</v>
      </c>
      <c r="E53" s="378"/>
      <c r="F53" s="378"/>
      <c r="G53" s="389"/>
      <c r="H53" s="392"/>
      <c r="I53" s="160"/>
      <c r="J53" s="176"/>
      <c r="K53" s="160"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78"/>
      <c r="N53" s="386"/>
      <c r="O53" s="394"/>
    </row>
    <row r="54" spans="1:256" ht="30.75" thickBot="1">
      <c r="A54" s="399"/>
      <c r="B54" s="382"/>
      <c r="C54" s="378"/>
      <c r="D54" s="168" t="s">
        <v>506</v>
      </c>
      <c r="E54" s="378"/>
      <c r="F54" s="378"/>
      <c r="G54" s="389"/>
      <c r="H54" s="392"/>
      <c r="I54" s="159"/>
      <c r="J54" s="176"/>
      <c r="K54" s="160"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78"/>
      <c r="N54" s="386"/>
      <c r="O54" s="394"/>
    </row>
    <row r="55" spans="1:256" ht="90.75" thickBot="1">
      <c r="A55" s="399"/>
      <c r="B55" s="382"/>
      <c r="C55" s="378"/>
      <c r="D55" s="168" t="s">
        <v>507</v>
      </c>
      <c r="E55" s="378"/>
      <c r="F55" s="378"/>
      <c r="G55" s="389"/>
      <c r="H55" s="392"/>
      <c r="I55" s="160"/>
      <c r="J55" s="176"/>
      <c r="K55" s="160"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78"/>
      <c r="N55" s="386"/>
      <c r="O55" s="394"/>
    </row>
    <row r="56" spans="1:256" ht="60.75" thickBot="1">
      <c r="A56" s="399"/>
      <c r="B56" s="382"/>
      <c r="C56" s="378"/>
      <c r="D56" s="168" t="s">
        <v>508</v>
      </c>
      <c r="E56" s="378"/>
      <c r="F56" s="378"/>
      <c r="G56" s="389"/>
      <c r="H56" s="392"/>
      <c r="I56" s="159"/>
      <c r="J56" s="176"/>
      <c r="K56" s="160"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78"/>
      <c r="N56" s="386"/>
      <c r="O56" s="394"/>
    </row>
    <row r="57" spans="1:256" ht="30.75" thickBot="1">
      <c r="A57" s="399"/>
      <c r="B57" s="382"/>
      <c r="C57" s="378"/>
      <c r="D57" s="168" t="s">
        <v>509</v>
      </c>
      <c r="E57" s="378"/>
      <c r="F57" s="378"/>
      <c r="G57" s="389"/>
      <c r="H57" s="392"/>
      <c r="I57" s="160"/>
      <c r="J57" s="176"/>
      <c r="K57" s="160"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78"/>
      <c r="N57" s="386"/>
      <c r="O57" s="394"/>
    </row>
    <row r="58" spans="1:256" ht="30">
      <c r="A58" s="399"/>
      <c r="B58" s="382"/>
      <c r="C58" s="378"/>
      <c r="D58" s="168" t="s">
        <v>510</v>
      </c>
      <c r="E58" s="378"/>
      <c r="F58" s="378"/>
      <c r="G58" s="389"/>
      <c r="H58" s="392"/>
      <c r="I58" s="159"/>
      <c r="J58" s="176"/>
      <c r="K58" s="160"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78"/>
      <c r="N58" s="386"/>
      <c r="O58" s="394"/>
    </row>
    <row r="59" spans="1:256" ht="15.75" thickBot="1">
      <c r="A59" s="400"/>
      <c r="B59" s="383"/>
      <c r="C59" s="379"/>
      <c r="D59" s="169"/>
      <c r="E59" s="379"/>
      <c r="F59" s="379"/>
      <c r="G59" s="390"/>
      <c r="H59" s="393"/>
      <c r="I59" s="161"/>
      <c r="J59" s="195"/>
      <c r="K59" s="161"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79"/>
      <c r="N59" s="387"/>
      <c r="O59" s="394"/>
    </row>
    <row r="60" spans="1:256" s="127" customFormat="1" ht="96.75" customHeight="1">
      <c r="A60" s="430">
        <v>6</v>
      </c>
      <c r="B60" s="381" t="s">
        <v>313</v>
      </c>
      <c r="C60" s="401" t="s">
        <v>512</v>
      </c>
      <c r="D60" s="173" t="s">
        <v>314</v>
      </c>
      <c r="E60" s="377">
        <v>400</v>
      </c>
      <c r="F60" s="377">
        <v>100</v>
      </c>
      <c r="G60" s="388">
        <f t="shared" ref="G60" si="4">F60/E60</f>
        <v>0.25</v>
      </c>
      <c r="H60" s="39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159" t="s">
        <v>300</v>
      </c>
      <c r="J60" s="176" t="s">
        <v>325</v>
      </c>
      <c r="K60" s="159" t="str">
        <f>IFERROR(CONCATENATE(INDEX('8- Políticas de Administración '!$B$16:$F$53,MATCH('5- Identificación de Riesgos'!J60,'8- Políticas de Administración '!$C$16:$C$54,0),1)," - ",L60),"")</f>
        <v>Mayor - 4</v>
      </c>
      <c r="L60" s="190">
        <f>IFERROR(VLOOKUP(INDEX('8- Políticas de Administración '!$B$16:$F$63,MATCH('5- Identificación de Riesgos'!J60,'8- Políticas de Administración '!$C$16:$C$64,0),1),'8- Políticas de Administración '!$B$16:$F$64,5,FALSE),"")</f>
        <v>4</v>
      </c>
      <c r="M60" s="377" t="str">
        <f>IFERROR(CONCATENATE(INDEX('8- Políticas de Administración '!$B$16:$F$53,MATCH(ROUND(AVERAGE(L60:L69),0),'8- Políticas de Administración '!$F$16:$F$53,0),1)," - ",ROUND(AVERAGE(L60:L69),0)),"")</f>
        <v>Mayor - 4</v>
      </c>
      <c r="N60" s="385" t="str">
        <f>IFERROR(CONCATENATE(VLOOKUP((LEFT(H60,LEN(H60)-4)&amp;LEFT(M60,LEN(M60)-4)),'9- Matriz de Calor '!$D$18:$E$42,2,0)," - ",RIGHT(H60,1)*RIGHT(M60,1)),"")</f>
        <v>Alto - 12</v>
      </c>
      <c r="O60" s="384">
        <f>RIGHT(H60,1)*RIGHT(M60,1)</f>
        <v>12</v>
      </c>
      <c r="P60" s="126"/>
      <c r="Q60" s="380" t="s">
        <v>316</v>
      </c>
      <c r="R60" s="380"/>
      <c r="S60" s="380"/>
      <c r="T60" s="380"/>
      <c r="U60" s="380"/>
      <c r="V60" s="380"/>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row>
    <row r="61" spans="1:256" s="127" customFormat="1" ht="42.75">
      <c r="A61" s="431"/>
      <c r="B61" s="382"/>
      <c r="C61" s="402"/>
      <c r="D61" s="174" t="s">
        <v>317</v>
      </c>
      <c r="E61" s="378"/>
      <c r="F61" s="378"/>
      <c r="G61" s="389"/>
      <c r="H61" s="392"/>
      <c r="I61" s="160"/>
      <c r="J61" s="194"/>
      <c r="K61" s="160" t="str">
        <f>IFERROR(CONCATENATE(INDEX('8- Políticas de Administración '!$B$16:$F$53,MATCH('5- Identificación de Riesgos'!J61,'8- Políticas de Administración '!$C$16:$C$54,0),1)," - ",L61),"")</f>
        <v/>
      </c>
      <c r="L61" s="189" t="str">
        <f>IFERROR(VLOOKUP(INDEX('8- Políticas de Administración '!$B$16:$F$63,MATCH('5- Identificación de Riesgos'!J61,'8- Políticas de Administración '!$C$16:$C$64,0),1),'8- Políticas de Administración '!$B$16:$F$64,5,FALSE),"")</f>
        <v/>
      </c>
      <c r="M61" s="378"/>
      <c r="N61" s="386"/>
      <c r="O61" s="384"/>
      <c r="P61" s="126"/>
      <c r="Q61" s="380"/>
      <c r="R61" s="380"/>
      <c r="S61" s="380"/>
      <c r="T61" s="380"/>
      <c r="U61" s="380"/>
      <c r="V61" s="380"/>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row>
    <row r="62" spans="1:256" s="127" customFormat="1" ht="42.75" customHeight="1">
      <c r="A62" s="431"/>
      <c r="B62" s="382"/>
      <c r="C62" s="402"/>
      <c r="D62" s="174" t="s">
        <v>318</v>
      </c>
      <c r="E62" s="378"/>
      <c r="F62" s="378"/>
      <c r="G62" s="389"/>
      <c r="H62" s="392"/>
      <c r="I62" s="160"/>
      <c r="J62" s="194"/>
      <c r="K62" s="160" t="str">
        <f>IFERROR(CONCATENATE(INDEX('8- Políticas de Administración '!$B$16:$F$53,MATCH('5- Identificación de Riesgos'!J62,'8- Políticas de Administración '!$C$16:$C$54,0),1)," - ",L62),"")</f>
        <v/>
      </c>
      <c r="L62" s="189" t="str">
        <f>IFERROR(VLOOKUP(INDEX('8- Políticas de Administración '!$B$16:$F$63,MATCH('5- Identificación de Riesgos'!J62,'8- Políticas de Administración '!$C$16:$C$64,0),1),'8- Políticas de Administración '!$B$16:$F$64,5,FALSE),"")</f>
        <v/>
      </c>
      <c r="M62" s="378"/>
      <c r="N62" s="386"/>
      <c r="O62" s="384"/>
      <c r="P62" s="126"/>
      <c r="Q62" s="380"/>
      <c r="R62" s="380"/>
      <c r="S62" s="380"/>
      <c r="T62" s="380"/>
      <c r="U62" s="380"/>
      <c r="V62" s="380"/>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row>
    <row r="63" spans="1:256" s="127" customFormat="1" ht="28.5">
      <c r="A63" s="431"/>
      <c r="B63" s="382"/>
      <c r="C63" s="402"/>
      <c r="D63" s="174" t="s">
        <v>319</v>
      </c>
      <c r="E63" s="378"/>
      <c r="F63" s="378"/>
      <c r="G63" s="389"/>
      <c r="H63" s="392"/>
      <c r="I63" s="160"/>
      <c r="J63" s="194"/>
      <c r="K63" s="160"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78"/>
      <c r="N63" s="386"/>
      <c r="O63" s="384"/>
      <c r="P63" s="126"/>
      <c r="Q63" s="380"/>
      <c r="R63" s="380"/>
      <c r="S63" s="380"/>
      <c r="T63" s="380"/>
      <c r="U63" s="380"/>
      <c r="V63" s="380"/>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row>
    <row r="64" spans="1:256" s="127" customFormat="1" ht="28.5">
      <c r="A64" s="431"/>
      <c r="B64" s="382"/>
      <c r="C64" s="402"/>
      <c r="D64" s="175" t="s">
        <v>320</v>
      </c>
      <c r="E64" s="378"/>
      <c r="F64" s="378"/>
      <c r="G64" s="389"/>
      <c r="H64" s="392"/>
      <c r="I64" s="160"/>
      <c r="J64" s="194"/>
      <c r="K64" s="160"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78"/>
      <c r="N64" s="386"/>
      <c r="O64" s="384"/>
      <c r="P64" s="126"/>
      <c r="Q64" s="380"/>
      <c r="R64" s="380"/>
      <c r="S64" s="380"/>
      <c r="T64" s="380"/>
      <c r="U64" s="380"/>
      <c r="V64" s="380"/>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row>
    <row r="65" spans="1:256" s="127" customFormat="1" ht="15" customHeight="1">
      <c r="A65" s="431"/>
      <c r="B65" s="382"/>
      <c r="C65" s="402"/>
      <c r="D65" s="168"/>
      <c r="E65" s="378"/>
      <c r="F65" s="378"/>
      <c r="G65" s="389"/>
      <c r="H65" s="392"/>
      <c r="I65" s="160"/>
      <c r="J65" s="194"/>
      <c r="K65" s="160"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78"/>
      <c r="N65" s="386"/>
      <c r="O65" s="384"/>
      <c r="P65" s="126"/>
      <c r="Q65" s="380"/>
      <c r="R65" s="380"/>
      <c r="S65" s="380"/>
      <c r="T65" s="380"/>
      <c r="U65" s="380"/>
      <c r="V65" s="380"/>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row>
    <row r="66" spans="1:256" s="127" customFormat="1" ht="15" customHeight="1">
      <c r="A66" s="431"/>
      <c r="B66" s="382"/>
      <c r="C66" s="402"/>
      <c r="D66" s="168"/>
      <c r="E66" s="378"/>
      <c r="F66" s="378"/>
      <c r="G66" s="389"/>
      <c r="H66" s="392"/>
      <c r="I66" s="160"/>
      <c r="J66" s="194"/>
      <c r="K66" s="160"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78"/>
      <c r="N66" s="386"/>
      <c r="O66" s="384"/>
      <c r="P66" s="126"/>
      <c r="Q66" s="380"/>
      <c r="R66" s="380"/>
      <c r="S66" s="380"/>
      <c r="T66" s="380"/>
      <c r="U66" s="380"/>
      <c r="V66" s="380"/>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row>
    <row r="67" spans="1:256" s="127" customFormat="1" ht="15" customHeight="1">
      <c r="A67" s="431"/>
      <c r="B67" s="382"/>
      <c r="C67" s="402"/>
      <c r="D67" s="168"/>
      <c r="E67" s="378"/>
      <c r="F67" s="378"/>
      <c r="G67" s="389"/>
      <c r="H67" s="392"/>
      <c r="I67" s="160"/>
      <c r="J67" s="194"/>
      <c r="K67" s="160"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78"/>
      <c r="N67" s="386"/>
      <c r="O67" s="384"/>
      <c r="P67" s="126"/>
      <c r="Q67" s="380"/>
      <c r="R67" s="380"/>
      <c r="S67" s="380"/>
      <c r="T67" s="380"/>
      <c r="U67" s="380"/>
      <c r="V67" s="380"/>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row>
    <row r="68" spans="1:256" s="127" customFormat="1" ht="15" customHeight="1">
      <c r="A68" s="431"/>
      <c r="B68" s="382"/>
      <c r="C68" s="402"/>
      <c r="D68" s="168"/>
      <c r="E68" s="378"/>
      <c r="F68" s="378"/>
      <c r="G68" s="389"/>
      <c r="H68" s="392"/>
      <c r="I68" s="160"/>
      <c r="J68" s="194"/>
      <c r="K68" s="160"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78"/>
      <c r="N68" s="386"/>
      <c r="O68" s="384"/>
      <c r="P68" s="126"/>
      <c r="Q68" s="380"/>
      <c r="R68" s="380"/>
      <c r="S68" s="380"/>
      <c r="T68" s="380"/>
      <c r="U68" s="380"/>
      <c r="V68" s="380"/>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row>
    <row r="69" spans="1:256" s="127" customFormat="1" ht="15.75" customHeight="1" thickBot="1">
      <c r="A69" s="432"/>
      <c r="B69" s="383"/>
      <c r="C69" s="403"/>
      <c r="D69" s="169"/>
      <c r="E69" s="379"/>
      <c r="F69" s="379"/>
      <c r="G69" s="390"/>
      <c r="H69" s="393"/>
      <c r="I69" s="161"/>
      <c r="J69" s="195"/>
      <c r="K69" s="161" t="str">
        <f>IFERROR(CONCATENATE(INDEX('8- Políticas de Administración '!$B$16:$F$53,MATCH('5- Identificación de Riesgos'!J69,'8- Políticas de Administración '!$C$16:$C$54,0),1)," - ",L69),"")</f>
        <v/>
      </c>
      <c r="L69" s="191" t="str">
        <f>IFERROR(VLOOKUP(INDEX('8- Políticas de Administración '!$B$16:$F$63,MATCH('5- Identificación de Riesgos'!J69,'8- Políticas de Administración '!$C$16:$C$64,0),1),'8- Políticas de Administración '!$B$16:$F$64,5,FALSE),"")</f>
        <v/>
      </c>
      <c r="M69" s="379"/>
      <c r="N69" s="387"/>
      <c r="O69" s="384"/>
      <c r="P69" s="126"/>
      <c r="Q69" s="380"/>
      <c r="R69" s="380"/>
      <c r="S69" s="380"/>
      <c r="T69" s="380"/>
      <c r="U69" s="380"/>
      <c r="V69" s="380"/>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row>
    <row r="70" spans="1:256" s="127" customFormat="1" ht="96.75" customHeight="1">
      <c r="A70" s="441">
        <v>7</v>
      </c>
      <c r="B70" s="444" t="s">
        <v>321</v>
      </c>
      <c r="C70" s="377" t="s">
        <v>322</v>
      </c>
      <c r="D70" s="200" t="s">
        <v>323</v>
      </c>
      <c r="E70" s="377">
        <v>1200</v>
      </c>
      <c r="F70" s="377">
        <v>0</v>
      </c>
      <c r="G70" s="388">
        <f t="shared" ref="G70" si="5">F70/E70</f>
        <v>0</v>
      </c>
      <c r="H70" s="391" t="s">
        <v>324</v>
      </c>
      <c r="I70" s="159" t="s">
        <v>300</v>
      </c>
      <c r="J70" s="176" t="s">
        <v>325</v>
      </c>
      <c r="K70" s="159" t="s">
        <v>326</v>
      </c>
      <c r="L70" s="190">
        <v>4</v>
      </c>
      <c r="M70" s="377" t="s">
        <v>326</v>
      </c>
      <c r="N70" s="385" t="s">
        <v>327</v>
      </c>
      <c r="O70" s="384">
        <f>RIGHT(H70,1)*RIGHT(M70,1)</f>
        <v>4</v>
      </c>
      <c r="P70" s="126"/>
      <c r="Q70" s="380" t="s">
        <v>316</v>
      </c>
      <c r="R70" s="380"/>
      <c r="S70" s="380"/>
      <c r="T70" s="380"/>
      <c r="U70" s="380"/>
      <c r="V70" s="380"/>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42.75" customHeight="1">
      <c r="A71" s="442"/>
      <c r="B71" s="445"/>
      <c r="C71" s="378"/>
      <c r="D71" s="201" t="s">
        <v>328</v>
      </c>
      <c r="E71" s="378"/>
      <c r="F71" s="378"/>
      <c r="G71" s="389"/>
      <c r="H71" s="392"/>
      <c r="I71" s="160" t="s">
        <v>294</v>
      </c>
      <c r="J71" s="194" t="s">
        <v>329</v>
      </c>
      <c r="K71" s="160" t="s">
        <v>330</v>
      </c>
      <c r="L71" s="189" t="s">
        <v>330</v>
      </c>
      <c r="M71" s="378"/>
      <c r="N71" s="386"/>
      <c r="O71" s="384"/>
      <c r="P71" s="126"/>
      <c r="Q71" s="380"/>
      <c r="R71" s="380"/>
      <c r="S71" s="380"/>
      <c r="T71" s="380"/>
      <c r="U71" s="380"/>
      <c r="V71" s="380"/>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42.75" customHeight="1">
      <c r="A72" s="442"/>
      <c r="B72" s="445"/>
      <c r="C72" s="378"/>
      <c r="D72" s="202" t="s">
        <v>331</v>
      </c>
      <c r="E72" s="378"/>
      <c r="F72" s="378"/>
      <c r="G72" s="389"/>
      <c r="H72" s="392"/>
      <c r="I72" s="160"/>
      <c r="J72" s="194"/>
      <c r="K72" s="160" t="s">
        <v>330</v>
      </c>
      <c r="L72" s="189" t="s">
        <v>330</v>
      </c>
      <c r="M72" s="378"/>
      <c r="N72" s="386"/>
      <c r="O72" s="384"/>
      <c r="P72" s="126"/>
      <c r="Q72" s="380"/>
      <c r="R72" s="380"/>
      <c r="S72" s="380"/>
      <c r="T72" s="380"/>
      <c r="U72" s="380"/>
      <c r="V72" s="380"/>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c r="A73" s="442"/>
      <c r="B73" s="445"/>
      <c r="C73" s="378"/>
      <c r="D73" s="202"/>
      <c r="E73" s="378"/>
      <c r="F73" s="378"/>
      <c r="G73" s="389"/>
      <c r="H73" s="392"/>
      <c r="I73" s="160"/>
      <c r="J73" s="194"/>
      <c r="K73" s="160" t="s">
        <v>330</v>
      </c>
      <c r="L73" s="189" t="s">
        <v>330</v>
      </c>
      <c r="M73" s="378"/>
      <c r="N73" s="386"/>
      <c r="O73" s="384"/>
      <c r="P73" s="126"/>
      <c r="Q73" s="380"/>
      <c r="R73" s="380"/>
      <c r="S73" s="380"/>
      <c r="T73" s="380"/>
      <c r="U73" s="380"/>
      <c r="V73" s="380"/>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c r="A74" s="442"/>
      <c r="B74" s="445"/>
      <c r="C74" s="378"/>
      <c r="D74" s="202"/>
      <c r="E74" s="378"/>
      <c r="F74" s="378"/>
      <c r="G74" s="389"/>
      <c r="H74" s="392"/>
      <c r="I74" s="160"/>
      <c r="J74" s="194"/>
      <c r="K74" s="160" t="s">
        <v>330</v>
      </c>
      <c r="L74" s="189" t="s">
        <v>330</v>
      </c>
      <c r="M74" s="378"/>
      <c r="N74" s="386"/>
      <c r="O74" s="384"/>
      <c r="P74" s="126"/>
      <c r="Q74" s="380"/>
      <c r="R74" s="380"/>
      <c r="S74" s="380"/>
      <c r="T74" s="380"/>
      <c r="U74" s="380"/>
      <c r="V74" s="380"/>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442"/>
      <c r="B75" s="445"/>
      <c r="C75" s="378"/>
      <c r="D75" s="202"/>
      <c r="E75" s="378"/>
      <c r="F75" s="378"/>
      <c r="G75" s="389"/>
      <c r="H75" s="392"/>
      <c r="I75" s="160"/>
      <c r="J75" s="194"/>
      <c r="K75" s="160" t="s">
        <v>330</v>
      </c>
      <c r="L75" s="189" t="s">
        <v>330</v>
      </c>
      <c r="M75" s="378"/>
      <c r="N75" s="386"/>
      <c r="O75" s="384"/>
      <c r="P75" s="126"/>
      <c r="Q75" s="380"/>
      <c r="R75" s="380"/>
      <c r="S75" s="380"/>
      <c r="T75" s="380"/>
      <c r="U75" s="380"/>
      <c r="V75" s="380"/>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442"/>
      <c r="B76" s="445"/>
      <c r="C76" s="378"/>
      <c r="D76" s="202"/>
      <c r="E76" s="378"/>
      <c r="F76" s="378"/>
      <c r="G76" s="389"/>
      <c r="H76" s="392"/>
      <c r="I76" s="160"/>
      <c r="J76" s="194"/>
      <c r="K76" s="160" t="s">
        <v>330</v>
      </c>
      <c r="L76" s="189" t="s">
        <v>330</v>
      </c>
      <c r="M76" s="378"/>
      <c r="N76" s="386"/>
      <c r="O76" s="384"/>
      <c r="P76" s="126"/>
      <c r="Q76" s="380"/>
      <c r="R76" s="380"/>
      <c r="S76" s="380"/>
      <c r="T76" s="380"/>
      <c r="U76" s="380"/>
      <c r="V76" s="380"/>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442"/>
      <c r="B77" s="445"/>
      <c r="C77" s="378"/>
      <c r="D77" s="202"/>
      <c r="E77" s="378"/>
      <c r="F77" s="378"/>
      <c r="G77" s="389"/>
      <c r="H77" s="392"/>
      <c r="I77" s="160"/>
      <c r="J77" s="194"/>
      <c r="K77" s="160" t="s">
        <v>330</v>
      </c>
      <c r="L77" s="189" t="s">
        <v>330</v>
      </c>
      <c r="M77" s="378"/>
      <c r="N77" s="386"/>
      <c r="O77" s="384"/>
      <c r="P77" s="126"/>
      <c r="Q77" s="380"/>
      <c r="R77" s="380"/>
      <c r="S77" s="380"/>
      <c r="T77" s="380"/>
      <c r="U77" s="380"/>
      <c r="V77" s="380"/>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442"/>
      <c r="B78" s="445"/>
      <c r="C78" s="378"/>
      <c r="D78" s="202"/>
      <c r="E78" s="378"/>
      <c r="F78" s="378"/>
      <c r="G78" s="389"/>
      <c r="H78" s="392"/>
      <c r="I78" s="160"/>
      <c r="J78" s="194"/>
      <c r="K78" s="160" t="s">
        <v>330</v>
      </c>
      <c r="L78" s="189" t="s">
        <v>330</v>
      </c>
      <c r="M78" s="378"/>
      <c r="N78" s="386"/>
      <c r="O78" s="384"/>
      <c r="P78" s="126"/>
      <c r="Q78" s="380"/>
      <c r="R78" s="380"/>
      <c r="S78" s="380"/>
      <c r="T78" s="380"/>
      <c r="U78" s="380"/>
      <c r="V78" s="380"/>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thickBot="1">
      <c r="A79" s="443"/>
      <c r="B79" s="446"/>
      <c r="C79" s="379"/>
      <c r="D79" s="203"/>
      <c r="E79" s="379"/>
      <c r="F79" s="379"/>
      <c r="G79" s="390"/>
      <c r="H79" s="393"/>
      <c r="I79" s="161"/>
      <c r="J79" s="195"/>
      <c r="K79" s="161" t="s">
        <v>330</v>
      </c>
      <c r="L79" s="191" t="s">
        <v>330</v>
      </c>
      <c r="M79" s="379"/>
      <c r="N79" s="387"/>
      <c r="O79" s="384"/>
      <c r="P79" s="126"/>
      <c r="Q79" s="380"/>
      <c r="R79" s="380"/>
      <c r="S79" s="380"/>
      <c r="T79" s="380"/>
      <c r="U79" s="380"/>
      <c r="V79" s="380"/>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ht="43.5" customHeight="1">
      <c r="A80" s="441">
        <v>8</v>
      </c>
      <c r="B80" s="444" t="s">
        <v>332</v>
      </c>
      <c r="C80" s="444" t="s">
        <v>333</v>
      </c>
      <c r="D80" s="200" t="s">
        <v>323</v>
      </c>
      <c r="E80" s="447">
        <v>650</v>
      </c>
      <c r="F80" s="449">
        <v>0</v>
      </c>
      <c r="G80" s="395">
        <f>+F80/E80</f>
        <v>0</v>
      </c>
      <c r="H80" s="391" t="s">
        <v>324</v>
      </c>
      <c r="I80" s="159" t="s">
        <v>300</v>
      </c>
      <c r="J80" s="176" t="s">
        <v>325</v>
      </c>
      <c r="K80" s="159" t="s">
        <v>326</v>
      </c>
      <c r="L80" s="190">
        <v>4</v>
      </c>
      <c r="M80" s="377" t="s">
        <v>326</v>
      </c>
      <c r="N80" s="385" t="s">
        <v>327</v>
      </c>
      <c r="O80" s="450">
        <f>RIGHT(H80,1)*RIGHT(M80,1)</f>
        <v>4</v>
      </c>
    </row>
    <row r="81" spans="1:22" ht="30">
      <c r="A81" s="442"/>
      <c r="B81" s="445"/>
      <c r="C81" s="445"/>
      <c r="D81" s="201" t="s">
        <v>328</v>
      </c>
      <c r="E81" s="448"/>
      <c r="F81" s="449"/>
      <c r="G81" s="396"/>
      <c r="H81" s="392"/>
      <c r="I81" s="198"/>
      <c r="J81" s="204"/>
      <c r="K81" s="160" t="s">
        <v>330</v>
      </c>
      <c r="L81" s="189" t="s">
        <v>330</v>
      </c>
      <c r="M81" s="378"/>
      <c r="N81" s="386"/>
      <c r="O81" s="451"/>
    </row>
    <row r="82" spans="1:22">
      <c r="A82" s="442"/>
      <c r="B82" s="445"/>
      <c r="C82" s="445"/>
      <c r="D82" s="205" t="s">
        <v>334</v>
      </c>
      <c r="E82" s="448"/>
      <c r="F82" s="449"/>
      <c r="G82" s="396"/>
      <c r="H82" s="392"/>
      <c r="I82" s="160"/>
      <c r="J82" s="194"/>
      <c r="K82" s="160" t="s">
        <v>330</v>
      </c>
      <c r="L82" s="189" t="s">
        <v>330</v>
      </c>
      <c r="M82" s="378"/>
      <c r="N82" s="386"/>
      <c r="O82" s="451"/>
    </row>
    <row r="83" spans="1:22">
      <c r="A83" s="442"/>
      <c r="B83" s="445"/>
      <c r="C83" s="445"/>
      <c r="D83" s="202"/>
      <c r="E83" s="448"/>
      <c r="F83" s="449"/>
      <c r="G83" s="396"/>
      <c r="H83" s="392"/>
      <c r="I83" s="160"/>
      <c r="J83" s="194"/>
      <c r="K83" s="160" t="s">
        <v>330</v>
      </c>
      <c r="L83" s="189" t="s">
        <v>330</v>
      </c>
      <c r="M83" s="378"/>
      <c r="N83" s="386"/>
      <c r="O83" s="451"/>
    </row>
    <row r="84" spans="1:22" ht="15" customHeight="1">
      <c r="A84" s="442"/>
      <c r="B84" s="445"/>
      <c r="C84" s="445"/>
      <c r="D84" s="202"/>
      <c r="E84" s="448"/>
      <c r="F84" s="449"/>
      <c r="G84" s="396"/>
      <c r="H84" s="392"/>
      <c r="I84" s="160"/>
      <c r="J84" s="194"/>
      <c r="K84" s="160" t="s">
        <v>330</v>
      </c>
      <c r="L84" s="189" t="s">
        <v>330</v>
      </c>
      <c r="M84" s="378"/>
      <c r="N84" s="386"/>
      <c r="O84" s="451"/>
    </row>
    <row r="85" spans="1:22" ht="15" customHeight="1">
      <c r="A85" s="442"/>
      <c r="B85" s="445"/>
      <c r="C85" s="445"/>
      <c r="D85" s="202"/>
      <c r="E85" s="448"/>
      <c r="F85" s="449"/>
      <c r="G85" s="396"/>
      <c r="H85" s="392"/>
      <c r="I85" s="160"/>
      <c r="J85" s="194"/>
      <c r="K85" s="160" t="s">
        <v>330</v>
      </c>
      <c r="L85" s="189" t="s">
        <v>330</v>
      </c>
      <c r="M85" s="378"/>
      <c r="N85" s="386"/>
      <c r="O85" s="451"/>
    </row>
    <row r="86" spans="1:22" ht="15" customHeight="1">
      <c r="A86" s="442"/>
      <c r="B86" s="445"/>
      <c r="C86" s="445"/>
      <c r="D86" s="202"/>
      <c r="E86" s="448"/>
      <c r="F86" s="449"/>
      <c r="G86" s="396"/>
      <c r="H86" s="392"/>
      <c r="I86" s="160"/>
      <c r="J86" s="194"/>
      <c r="K86" s="160" t="s">
        <v>330</v>
      </c>
      <c r="L86" s="189" t="s">
        <v>330</v>
      </c>
      <c r="M86" s="378"/>
      <c r="N86" s="386"/>
      <c r="O86" s="451"/>
    </row>
    <row r="87" spans="1:22" ht="15" customHeight="1">
      <c r="A87" s="442"/>
      <c r="B87" s="445"/>
      <c r="C87" s="445"/>
      <c r="D87" s="202"/>
      <c r="E87" s="448"/>
      <c r="F87" s="449"/>
      <c r="G87" s="396"/>
      <c r="H87" s="392"/>
      <c r="I87" s="160"/>
      <c r="J87" s="194"/>
      <c r="K87" s="160" t="s">
        <v>330</v>
      </c>
      <c r="L87" s="189" t="s">
        <v>330</v>
      </c>
      <c r="M87" s="378"/>
      <c r="N87" s="386"/>
      <c r="O87" s="451"/>
    </row>
    <row r="88" spans="1:22" ht="15" customHeight="1">
      <c r="A88" s="442"/>
      <c r="B88" s="445"/>
      <c r="C88" s="445"/>
      <c r="D88" s="202"/>
      <c r="E88" s="448"/>
      <c r="F88" s="449"/>
      <c r="G88" s="396"/>
      <c r="H88" s="392"/>
      <c r="I88" s="160"/>
      <c r="J88" s="194"/>
      <c r="K88" s="160" t="s">
        <v>330</v>
      </c>
      <c r="L88" s="189" t="s">
        <v>330</v>
      </c>
      <c r="M88" s="378"/>
      <c r="N88" s="386"/>
      <c r="O88" s="451"/>
      <c r="Q88" s="199"/>
      <c r="R88" s="199"/>
      <c r="S88" s="199"/>
      <c r="T88" s="199"/>
      <c r="U88" s="199"/>
      <c r="V88" s="199"/>
    </row>
    <row r="89" spans="1:22" ht="15.75" customHeight="1" thickBot="1">
      <c r="A89" s="443"/>
      <c r="B89" s="446"/>
      <c r="C89" s="446"/>
      <c r="D89" s="203"/>
      <c r="E89" s="448"/>
      <c r="F89" s="447"/>
      <c r="G89" s="397"/>
      <c r="H89" s="393"/>
      <c r="I89" s="161"/>
      <c r="J89" s="195"/>
      <c r="K89" s="161" t="s">
        <v>330</v>
      </c>
      <c r="L89" s="191" t="s">
        <v>330</v>
      </c>
      <c r="M89" s="379"/>
      <c r="N89" s="387"/>
      <c r="O89" s="452"/>
      <c r="Q89" s="199"/>
      <c r="R89" s="199"/>
      <c r="S89" s="199"/>
      <c r="T89" s="199"/>
      <c r="U89" s="199"/>
      <c r="V89" s="199"/>
    </row>
    <row r="90" spans="1:22" ht="38.25" customHeight="1">
      <c r="A90" s="441">
        <v>9</v>
      </c>
      <c r="B90" s="444" t="s">
        <v>335</v>
      </c>
      <c r="C90" s="444" t="s">
        <v>336</v>
      </c>
      <c r="D90" s="200" t="s">
        <v>323</v>
      </c>
      <c r="E90" s="447">
        <v>120</v>
      </c>
      <c r="F90" s="449">
        <v>0</v>
      </c>
      <c r="G90" s="395">
        <f>+F90/E90</f>
        <v>0</v>
      </c>
      <c r="H90" s="391" t="s">
        <v>324</v>
      </c>
      <c r="I90" s="159" t="s">
        <v>300</v>
      </c>
      <c r="J90" s="176" t="s">
        <v>325</v>
      </c>
      <c r="K90" s="159" t="s">
        <v>326</v>
      </c>
      <c r="L90" s="190">
        <v>4</v>
      </c>
      <c r="M90" s="377" t="s">
        <v>326</v>
      </c>
      <c r="N90" s="385" t="s">
        <v>327</v>
      </c>
    </row>
    <row r="91" spans="1:22" ht="30">
      <c r="A91" s="442"/>
      <c r="B91" s="445"/>
      <c r="C91" s="445"/>
      <c r="D91" s="201" t="s">
        <v>328</v>
      </c>
      <c r="E91" s="448"/>
      <c r="F91" s="449"/>
      <c r="G91" s="396"/>
      <c r="H91" s="392"/>
      <c r="I91" s="160"/>
      <c r="J91" s="194"/>
      <c r="K91" s="160" t="s">
        <v>330</v>
      </c>
      <c r="L91" s="189" t="s">
        <v>330</v>
      </c>
      <c r="M91" s="378"/>
      <c r="N91" s="386"/>
    </row>
    <row r="92" spans="1:22" ht="30">
      <c r="A92" s="442"/>
      <c r="B92" s="445"/>
      <c r="C92" s="445"/>
      <c r="D92" s="202" t="s">
        <v>337</v>
      </c>
      <c r="E92" s="448"/>
      <c r="F92" s="449"/>
      <c r="G92" s="396"/>
      <c r="H92" s="392"/>
      <c r="I92" s="160"/>
      <c r="J92" s="194"/>
      <c r="K92" s="160" t="s">
        <v>330</v>
      </c>
      <c r="L92" s="189" t="s">
        <v>330</v>
      </c>
      <c r="M92" s="378"/>
      <c r="N92" s="386"/>
    </row>
    <row r="93" spans="1:22">
      <c r="A93" s="442"/>
      <c r="B93" s="445"/>
      <c r="C93" s="445"/>
      <c r="D93" s="202"/>
      <c r="E93" s="448"/>
      <c r="F93" s="449"/>
      <c r="G93" s="396"/>
      <c r="H93" s="392"/>
      <c r="I93" s="160"/>
      <c r="J93" s="194"/>
      <c r="K93" s="160" t="s">
        <v>330</v>
      </c>
      <c r="L93" s="189" t="s">
        <v>330</v>
      </c>
      <c r="M93" s="378"/>
      <c r="N93" s="386"/>
    </row>
    <row r="94" spans="1:22" ht="15" customHeight="1">
      <c r="A94" s="442"/>
      <c r="B94" s="445"/>
      <c r="C94" s="445"/>
      <c r="D94" s="202"/>
      <c r="E94" s="448"/>
      <c r="F94" s="449"/>
      <c r="G94" s="396"/>
      <c r="H94" s="392"/>
      <c r="I94" s="160"/>
      <c r="J94" s="194"/>
      <c r="K94" s="160" t="s">
        <v>330</v>
      </c>
      <c r="L94" s="189" t="s">
        <v>330</v>
      </c>
      <c r="M94" s="378"/>
      <c r="N94" s="386"/>
    </row>
    <row r="95" spans="1:22" ht="15" customHeight="1">
      <c r="A95" s="442"/>
      <c r="B95" s="445"/>
      <c r="C95" s="445"/>
      <c r="D95" s="202"/>
      <c r="E95" s="448"/>
      <c r="F95" s="449"/>
      <c r="G95" s="396"/>
      <c r="H95" s="392"/>
      <c r="I95" s="160"/>
      <c r="J95" s="194"/>
      <c r="K95" s="160" t="s">
        <v>330</v>
      </c>
      <c r="L95" s="189" t="s">
        <v>330</v>
      </c>
      <c r="M95" s="378"/>
      <c r="N95" s="386"/>
    </row>
    <row r="96" spans="1:22" ht="15" customHeight="1">
      <c r="A96" s="442"/>
      <c r="B96" s="445"/>
      <c r="C96" s="445"/>
      <c r="D96" s="202"/>
      <c r="E96" s="448"/>
      <c r="F96" s="449"/>
      <c r="G96" s="396"/>
      <c r="H96" s="392"/>
      <c r="I96" s="160"/>
      <c r="J96" s="194"/>
      <c r="K96" s="160" t="s">
        <v>330</v>
      </c>
      <c r="L96" s="189" t="s">
        <v>330</v>
      </c>
      <c r="M96" s="378"/>
      <c r="N96" s="386"/>
    </row>
    <row r="97" spans="1:14" ht="15" customHeight="1">
      <c r="A97" s="442"/>
      <c r="B97" s="445"/>
      <c r="C97" s="445"/>
      <c r="D97" s="202"/>
      <c r="E97" s="448"/>
      <c r="F97" s="449"/>
      <c r="G97" s="396"/>
      <c r="H97" s="392"/>
      <c r="I97" s="160"/>
      <c r="J97" s="194"/>
      <c r="K97" s="160" t="s">
        <v>330</v>
      </c>
      <c r="L97" s="189" t="s">
        <v>330</v>
      </c>
      <c r="M97" s="378"/>
      <c r="N97" s="386"/>
    </row>
    <row r="98" spans="1:14" ht="15" customHeight="1">
      <c r="A98" s="442"/>
      <c r="B98" s="445"/>
      <c r="C98" s="445"/>
      <c r="D98" s="202"/>
      <c r="E98" s="448"/>
      <c r="F98" s="449"/>
      <c r="G98" s="396"/>
      <c r="H98" s="392"/>
      <c r="I98" s="160"/>
      <c r="J98" s="194"/>
      <c r="K98" s="160" t="s">
        <v>330</v>
      </c>
      <c r="L98" s="189" t="s">
        <v>330</v>
      </c>
      <c r="M98" s="378"/>
      <c r="N98" s="386"/>
    </row>
    <row r="99" spans="1:14" ht="15.75" customHeight="1" thickBot="1">
      <c r="A99" s="443"/>
      <c r="B99" s="446"/>
      <c r="C99" s="446"/>
      <c r="D99" s="203"/>
      <c r="E99" s="448"/>
      <c r="F99" s="447"/>
      <c r="G99" s="397"/>
      <c r="H99" s="393"/>
      <c r="I99" s="161"/>
      <c r="J99" s="195"/>
      <c r="K99" s="161" t="s">
        <v>330</v>
      </c>
      <c r="L99" s="191" t="s">
        <v>330</v>
      </c>
      <c r="M99" s="379"/>
      <c r="N99" s="387"/>
    </row>
    <row r="100" spans="1:14" ht="33" customHeight="1">
      <c r="A100" s="441">
        <v>10</v>
      </c>
      <c r="B100" s="444" t="s">
        <v>338</v>
      </c>
      <c r="C100" s="444" t="s">
        <v>339</v>
      </c>
      <c r="D100" s="200" t="s">
        <v>323</v>
      </c>
      <c r="E100" s="447">
        <v>186</v>
      </c>
      <c r="F100" s="449">
        <v>0</v>
      </c>
      <c r="G100" s="395">
        <f>+F100/E100</f>
        <v>0</v>
      </c>
      <c r="H100" s="391" t="s">
        <v>324</v>
      </c>
      <c r="I100" s="159" t="s">
        <v>300</v>
      </c>
      <c r="J100" s="176" t="s">
        <v>325</v>
      </c>
      <c r="K100" s="159" t="s">
        <v>326</v>
      </c>
      <c r="L100" s="190">
        <v>4</v>
      </c>
      <c r="M100" s="377" t="s">
        <v>326</v>
      </c>
      <c r="N100" s="385" t="s">
        <v>327</v>
      </c>
    </row>
    <row r="101" spans="1:14" ht="30">
      <c r="A101" s="442"/>
      <c r="B101" s="445"/>
      <c r="C101" s="445"/>
      <c r="D101" s="201" t="s">
        <v>328</v>
      </c>
      <c r="E101" s="448"/>
      <c r="F101" s="449"/>
      <c r="G101" s="396"/>
      <c r="H101" s="392"/>
      <c r="I101" s="160"/>
      <c r="J101" s="194"/>
      <c r="K101" s="160" t="s">
        <v>330</v>
      </c>
      <c r="L101" s="189" t="s">
        <v>330</v>
      </c>
      <c r="M101" s="378"/>
      <c r="N101" s="386"/>
    </row>
    <row r="102" spans="1:14" ht="45">
      <c r="A102" s="442"/>
      <c r="B102" s="445"/>
      <c r="C102" s="445"/>
      <c r="D102" s="202" t="s">
        <v>340</v>
      </c>
      <c r="E102" s="448"/>
      <c r="F102" s="449"/>
      <c r="G102" s="396"/>
      <c r="H102" s="392"/>
      <c r="I102" s="160"/>
      <c r="J102" s="194"/>
      <c r="K102" s="160" t="s">
        <v>330</v>
      </c>
      <c r="L102" s="189" t="s">
        <v>330</v>
      </c>
      <c r="M102" s="378"/>
      <c r="N102" s="386"/>
    </row>
    <row r="103" spans="1:14">
      <c r="A103" s="442"/>
      <c r="B103" s="445"/>
      <c r="C103" s="445"/>
      <c r="D103" s="202"/>
      <c r="E103" s="448"/>
      <c r="F103" s="449"/>
      <c r="G103" s="396"/>
      <c r="H103" s="392"/>
      <c r="I103" s="160"/>
      <c r="J103" s="194"/>
      <c r="K103" s="160" t="s">
        <v>330</v>
      </c>
      <c r="L103" s="189" t="s">
        <v>330</v>
      </c>
      <c r="M103" s="378"/>
      <c r="N103" s="386"/>
    </row>
    <row r="104" spans="1:14" ht="15" customHeight="1">
      <c r="A104" s="442"/>
      <c r="B104" s="445"/>
      <c r="C104" s="445"/>
      <c r="D104" s="202"/>
      <c r="E104" s="448"/>
      <c r="F104" s="449"/>
      <c r="G104" s="396"/>
      <c r="H104" s="392"/>
      <c r="I104" s="160"/>
      <c r="J104" s="194"/>
      <c r="K104" s="160" t="s">
        <v>330</v>
      </c>
      <c r="L104" s="189" t="s">
        <v>330</v>
      </c>
      <c r="M104" s="378"/>
      <c r="N104" s="386"/>
    </row>
    <row r="105" spans="1:14" ht="15" customHeight="1">
      <c r="A105" s="442"/>
      <c r="B105" s="445"/>
      <c r="C105" s="445"/>
      <c r="D105" s="202"/>
      <c r="E105" s="448"/>
      <c r="F105" s="449"/>
      <c r="G105" s="396"/>
      <c r="H105" s="392"/>
      <c r="I105" s="160"/>
      <c r="J105" s="194"/>
      <c r="K105" s="160" t="s">
        <v>330</v>
      </c>
      <c r="L105" s="189" t="s">
        <v>330</v>
      </c>
      <c r="M105" s="378"/>
      <c r="N105" s="386"/>
    </row>
    <row r="106" spans="1:14" ht="15" customHeight="1">
      <c r="A106" s="442"/>
      <c r="B106" s="445"/>
      <c r="C106" s="445"/>
      <c r="D106" s="202"/>
      <c r="E106" s="448"/>
      <c r="F106" s="449"/>
      <c r="G106" s="396"/>
      <c r="H106" s="392"/>
      <c r="I106" s="160"/>
      <c r="J106" s="194"/>
      <c r="K106" s="160" t="s">
        <v>330</v>
      </c>
      <c r="L106" s="189" t="s">
        <v>330</v>
      </c>
      <c r="M106" s="378"/>
      <c r="N106" s="386"/>
    </row>
    <row r="107" spans="1:14" ht="15" customHeight="1">
      <c r="A107" s="442"/>
      <c r="B107" s="445"/>
      <c r="C107" s="445"/>
      <c r="D107" s="202"/>
      <c r="E107" s="448"/>
      <c r="F107" s="449"/>
      <c r="G107" s="396"/>
      <c r="H107" s="392"/>
      <c r="I107" s="160"/>
      <c r="J107" s="194"/>
      <c r="K107" s="160" t="s">
        <v>330</v>
      </c>
      <c r="L107" s="189" t="s">
        <v>330</v>
      </c>
      <c r="M107" s="378"/>
      <c r="N107" s="386"/>
    </row>
    <row r="108" spans="1:14" ht="15" customHeight="1">
      <c r="A108" s="442"/>
      <c r="B108" s="445"/>
      <c r="C108" s="445"/>
      <c r="D108" s="202"/>
      <c r="E108" s="448"/>
      <c r="F108" s="449"/>
      <c r="G108" s="396"/>
      <c r="H108" s="392"/>
      <c r="I108" s="160"/>
      <c r="J108" s="194"/>
      <c r="K108" s="160" t="s">
        <v>330</v>
      </c>
      <c r="L108" s="189" t="s">
        <v>330</v>
      </c>
      <c r="M108" s="378"/>
      <c r="N108" s="386"/>
    </row>
    <row r="109" spans="1:14" ht="15.75" customHeight="1" thickBot="1">
      <c r="A109" s="443"/>
      <c r="B109" s="446"/>
      <c r="C109" s="446"/>
      <c r="D109" s="203"/>
      <c r="E109" s="448"/>
      <c r="F109" s="447"/>
      <c r="G109" s="397"/>
      <c r="H109" s="393"/>
      <c r="I109" s="161"/>
      <c r="J109" s="195"/>
      <c r="K109" s="161" t="s">
        <v>330</v>
      </c>
      <c r="L109" s="191" t="s">
        <v>330</v>
      </c>
      <c r="M109" s="379"/>
      <c r="N109" s="387"/>
    </row>
  </sheetData>
  <mergeCells count="123">
    <mergeCell ref="G90:G99"/>
    <mergeCell ref="H90:H99"/>
    <mergeCell ref="M90:M99"/>
    <mergeCell ref="N90:N9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 ref="O70:O79"/>
    <mergeCell ref="Q70:V79"/>
    <mergeCell ref="A80:A89"/>
    <mergeCell ref="B80:B89"/>
    <mergeCell ref="C80:C89"/>
    <mergeCell ref="E80:E89"/>
    <mergeCell ref="F80:F89"/>
    <mergeCell ref="G80:G89"/>
    <mergeCell ref="H80:H89"/>
    <mergeCell ref="M80:M89"/>
    <mergeCell ref="N80:N89"/>
    <mergeCell ref="O80:O89"/>
    <mergeCell ref="A70:A79"/>
    <mergeCell ref="B70:B79"/>
    <mergeCell ref="C70:C79"/>
    <mergeCell ref="E70:E79"/>
    <mergeCell ref="F70:F79"/>
    <mergeCell ref="N70:N7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A10:A19"/>
    <mergeCell ref="D7:D9"/>
    <mergeCell ref="C10:C19"/>
    <mergeCell ref="B10:B19"/>
    <mergeCell ref="G60:G69"/>
    <mergeCell ref="H60:H69"/>
    <mergeCell ref="M30:M39"/>
    <mergeCell ref="G70:G79"/>
    <mergeCell ref="H70:H79"/>
    <mergeCell ref="M70:M79"/>
    <mergeCell ref="M60:M69"/>
    <mergeCell ref="G40:G49"/>
    <mergeCell ref="H40:H49"/>
    <mergeCell ref="A60:A69"/>
    <mergeCell ref="B60:B69"/>
    <mergeCell ref="A20:A29"/>
    <mergeCell ref="B20:B29"/>
    <mergeCell ref="F60:F69"/>
    <mergeCell ref="A30:A39"/>
    <mergeCell ref="C30:C39"/>
    <mergeCell ref="F30:F39"/>
    <mergeCell ref="B40:B49"/>
    <mergeCell ref="A40:A49"/>
    <mergeCell ref="C40:C4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50:A59"/>
    <mergeCell ref="B50:B59"/>
    <mergeCell ref="C50:C59"/>
    <mergeCell ref="E50:E59"/>
    <mergeCell ref="F50:F59"/>
    <mergeCell ref="C60:C69"/>
    <mergeCell ref="E60:E69"/>
    <mergeCell ref="E40:E49"/>
    <mergeCell ref="F40:F49"/>
    <mergeCell ref="E30:E39"/>
    <mergeCell ref="E20:E29"/>
    <mergeCell ref="C20:C29"/>
    <mergeCell ref="Q60:V69"/>
    <mergeCell ref="B30:B39"/>
    <mergeCell ref="O60:O69"/>
    <mergeCell ref="N60:N69"/>
    <mergeCell ref="G50:G59"/>
    <mergeCell ref="H50:H59"/>
    <mergeCell ref="M50:M59"/>
    <mergeCell ref="N50:N59"/>
    <mergeCell ref="O50:O59"/>
    <mergeCell ref="G30:G39"/>
    <mergeCell ref="H30:H39"/>
    <mergeCell ref="O40:O49"/>
    <mergeCell ref="O30:O39"/>
    <mergeCell ref="M40:M49"/>
    <mergeCell ref="N40:N49"/>
    <mergeCell ref="N30:N39"/>
  </mergeCells>
  <conditionalFormatting sqref="D10:D13">
    <cfRule type="containsText" dxfId="485" priority="263" operator="containsText" text="1- Bajo">
      <formula>NOT(ISERROR(SEARCH("1- Bajo",D10)))</formula>
    </cfRule>
    <cfRule type="containsText" dxfId="484" priority="258" operator="containsText" text="3- Moderado">
      <formula>NOT(ISERROR(SEARCH("3- Moderado",D10)))</formula>
    </cfRule>
    <cfRule type="containsText" dxfId="483" priority="259" operator="containsText" text="6- Moderado">
      <formula>NOT(ISERROR(SEARCH("6- Moderado",D10)))</formula>
    </cfRule>
    <cfRule type="containsText" dxfId="482" priority="262" operator="containsText" text="4- Bajo">
      <formula>NOT(ISERROR(SEARCH("4- Bajo",D10)))</formula>
    </cfRule>
    <cfRule type="containsText" dxfId="481" priority="261" operator="containsText" text="3- Bajo">
      <formula>NOT(ISERROR(SEARCH("3- Bajo",D10)))</formula>
    </cfRule>
    <cfRule type="containsText" dxfId="480" priority="260" operator="containsText" text="4- Moderado">
      <formula>NOT(ISERROR(SEARCH("4- Moderado",D10)))</formula>
    </cfRule>
  </conditionalFormatting>
  <conditionalFormatting sqref="D20:D24">
    <cfRule type="containsText" dxfId="479" priority="245" operator="containsText" text="1- Bajo">
      <formula>NOT(ISERROR(SEARCH("1- Bajo",D20)))</formula>
    </cfRule>
    <cfRule type="containsText" dxfId="478" priority="244" operator="containsText" text="4- Bajo">
      <formula>NOT(ISERROR(SEARCH("4- Bajo",D20)))</formula>
    </cfRule>
    <cfRule type="containsText" dxfId="477" priority="243" operator="containsText" text="3- Bajo">
      <formula>NOT(ISERROR(SEARCH("3- Bajo",D20)))</formula>
    </cfRule>
    <cfRule type="containsText" dxfId="476" priority="242" operator="containsText" text="4- Moderado">
      <formula>NOT(ISERROR(SEARCH("4- Moderado",D20)))</formula>
    </cfRule>
    <cfRule type="containsText" dxfId="475" priority="240" operator="containsText" text="3- Moderado">
      <formula>NOT(ISERROR(SEARCH("3- Moderado",D20)))</formula>
    </cfRule>
    <cfRule type="containsText" dxfId="474" priority="241" operator="containsText" text="6- Moderado">
      <formula>NOT(ISERROR(SEARCH("6- Moderado",D20)))</formula>
    </cfRule>
  </conditionalFormatting>
  <conditionalFormatting sqref="D30:D33">
    <cfRule type="containsText" dxfId="473" priority="234" operator="containsText" text="3- Moderado">
      <formula>NOT(ISERROR(SEARCH("3- Moderado",D30)))</formula>
    </cfRule>
    <cfRule type="containsText" dxfId="472" priority="239" operator="containsText" text="1- Bajo">
      <formula>NOT(ISERROR(SEARCH("1- Bajo",D30)))</formula>
    </cfRule>
    <cfRule type="containsText" dxfId="471" priority="236" operator="containsText" text="4- Moderado">
      <formula>NOT(ISERROR(SEARCH("4- Moderado",D30)))</formula>
    </cfRule>
    <cfRule type="containsText" dxfId="470" priority="237" operator="containsText" text="3- Bajo">
      <formula>NOT(ISERROR(SEARCH("3- Bajo",D30)))</formula>
    </cfRule>
    <cfRule type="containsText" dxfId="469" priority="238" operator="containsText" text="4- Bajo">
      <formula>NOT(ISERROR(SEARCH("4- Bajo",D30)))</formula>
    </cfRule>
    <cfRule type="containsText" dxfId="468" priority="235" operator="containsText" text="6- Moderado">
      <formula>NOT(ISERROR(SEARCH("6- Moderado",D30)))</formula>
    </cfRule>
  </conditionalFormatting>
  <conditionalFormatting sqref="D40:D45">
    <cfRule type="containsText" dxfId="467" priority="11" operator="containsText" text="4- Bajo">
      <formula>NOT(ISERROR(SEARCH("4- Bajo",D40)))</formula>
    </cfRule>
    <cfRule type="containsText" dxfId="466" priority="12" operator="containsText" text="1- Bajo">
      <formula>NOT(ISERROR(SEARCH("1- Bajo",D40)))</formula>
    </cfRule>
    <cfRule type="containsText" dxfId="465" priority="7" operator="containsText" text="3- Moderado">
      <formula>NOT(ISERROR(SEARCH("3- Moderado",D40)))</formula>
    </cfRule>
    <cfRule type="containsText" dxfId="464" priority="8" operator="containsText" text="6- Moderado">
      <formula>NOT(ISERROR(SEARCH("6- Moderado",D40)))</formula>
    </cfRule>
    <cfRule type="containsText" dxfId="463" priority="9" operator="containsText" text="4- Moderado">
      <formula>NOT(ISERROR(SEARCH("4- Moderado",D40)))</formula>
    </cfRule>
    <cfRule type="containsText" dxfId="462" priority="10" operator="containsText" text="3- Bajo">
      <formula>NOT(ISERROR(SEARCH("3- Bajo",D40)))</formula>
    </cfRule>
  </conditionalFormatting>
  <conditionalFormatting sqref="D50:D52">
    <cfRule type="containsText" dxfId="461" priority="2" operator="containsText" text="6- Moderado">
      <formula>NOT(ISERROR(SEARCH("6- Moderado",D50)))</formula>
    </cfRule>
    <cfRule type="containsText" dxfId="460" priority="3" operator="containsText" text="4- Moderado">
      <formula>NOT(ISERROR(SEARCH("4- Moderado",D50)))</formula>
    </cfRule>
    <cfRule type="containsText" dxfId="459" priority="4" operator="containsText" text="3- Bajo">
      <formula>NOT(ISERROR(SEARCH("3- Bajo",D50)))</formula>
    </cfRule>
    <cfRule type="containsText" dxfId="458" priority="1" operator="containsText" text="3- Moderado">
      <formula>NOT(ISERROR(SEARCH("3- Moderado",D50)))</formula>
    </cfRule>
    <cfRule type="containsText" dxfId="457" priority="6" operator="containsText" text="1- Bajo">
      <formula>NOT(ISERROR(SEARCH("1- Bajo",D50)))</formula>
    </cfRule>
    <cfRule type="containsText" dxfId="456" priority="5" operator="containsText" text="4- Bajo">
      <formula>NOT(ISERROR(SEARCH("4- Bajo",D50)))</formula>
    </cfRule>
  </conditionalFormatting>
  <conditionalFormatting sqref="H10 H20">
    <cfRule type="cellIs" dxfId="455" priority="951" operator="between">
      <formula>0</formula>
      <formula>2</formula>
    </cfRule>
    <cfRule type="containsText" dxfId="454" priority="934" operator="containsText" text="Media">
      <formula>NOT(ISERROR(SEARCH("Media",H10)))</formula>
    </cfRule>
    <cfRule type="cellIs" dxfId="453" priority="950" operator="between">
      <formula>1</formula>
      <formula>2</formula>
    </cfRule>
    <cfRule type="containsText" dxfId="450" priority="947" operator="containsText" text="Muy baja">
      <formula>NOT(ISERROR(SEARCH("Muy baja",H10)))</formula>
    </cfRule>
    <cfRule type="containsText" dxfId="449" priority="946" operator="containsText" text="Baja">
      <formula>NOT(ISERROR(SEARCH("Baja",H10)))</formula>
    </cfRule>
    <cfRule type="containsText" dxfId="448" priority="945" operator="containsText" text="Media">
      <formula>NOT(ISERROR(SEARCH("Media",H10)))</formula>
    </cfRule>
    <cfRule type="containsText" dxfId="447" priority="944" operator="containsText" text="Alta">
      <formula>NOT(ISERROR(SEARCH("Alta",H10)))</formula>
    </cfRule>
    <cfRule type="containsText" dxfId="446" priority="943" operator="containsText" text="Muy bajo">
      <formula>NOT(ISERROR(SEARCH("Muy bajo",H10)))</formula>
    </cfRule>
    <cfRule type="containsText" dxfId="445" priority="941" operator="containsText" text="Muy Baja">
      <formula>NOT(ISERROR(SEARCH("Muy Baja",H10)))</formula>
    </cfRule>
    <cfRule type="containsText" dxfId="444" priority="940" operator="containsText" text="Muy Baja">
      <formula>NOT(ISERROR(SEARCH("Muy Baja",H10)))</formula>
    </cfRule>
    <cfRule type="containsText" dxfId="443" priority="939" operator="containsText" text="Muy Baja">
      <formula>NOT(ISERROR(SEARCH("Muy Baja",H10)))</formula>
    </cfRule>
    <cfRule type="containsText" dxfId="442" priority="938" operator="containsText" text="Baja">
      <formula>NOT(ISERROR(SEARCH("Baja",H10)))</formula>
    </cfRule>
    <cfRule type="containsText" dxfId="441" priority="937" operator="containsText" text="Muy Baja">
      <formula>NOT(ISERROR(SEARCH("Muy Baja",H10)))</formula>
    </cfRule>
    <cfRule type="containsText" dxfId="440" priority="942" operator="containsText" text="Muy Baja'Tabla probabilidad'!">
      <formula>NOT(ISERROR(SEARCH("Muy Baja'Tabla probabilidad'!",H10)))</formula>
    </cfRule>
    <cfRule type="containsText" dxfId="439" priority="935" operator="containsText" text="Media">
      <formula>NOT(ISERROR(SEARCH("Media",H10)))</formula>
    </cfRule>
    <cfRule type="containsText" dxfId="438" priority="933" operator="containsText" text="Alta">
      <formula>NOT(ISERROR(SEARCH("Alta",H10)))</formula>
    </cfRule>
    <cfRule type="containsText" dxfId="437" priority="931" operator="containsText" text="Muy Alta">
      <formula>NOT(ISERROR(SEARCH("Muy Alta",H10)))</formula>
    </cfRule>
    <cfRule type="containsText" dxfId="436" priority="930" operator="containsText" text="Baja">
      <formula>NOT(ISERROR(SEARCH("Baja",H10)))</formula>
    </cfRule>
    <cfRule type="containsText" dxfId="435" priority="929" operator="containsText" text="Muy Baja">
      <formula>NOT(ISERROR(SEARCH("Muy Baja",H10)))</formula>
    </cfRule>
    <cfRule type="containsText" dxfId="434" priority="936" operator="containsText" text="Media">
      <formula>NOT(ISERROR(SEARCH("Media",H10)))</formula>
    </cfRule>
  </conditionalFormatting>
  <conditionalFormatting sqref="H30 H40">
    <cfRule type="containsText" dxfId="433" priority="660" operator="containsText" text="Baja">
      <formula>NOT(ISERROR(SEARCH("Baja",H30)))</formula>
    </cfRule>
    <cfRule type="containsText" dxfId="432" priority="659" operator="containsText" text="Media">
      <formula>NOT(ISERROR(SEARCH("Media",H30)))</formula>
    </cfRule>
    <cfRule type="containsText" dxfId="431" priority="658" operator="containsText" text="Alta">
      <formula>NOT(ISERROR(SEARCH("Alta",H30)))</formula>
    </cfRule>
    <cfRule type="containsText" dxfId="430" priority="657" operator="containsText" text="Muy bajo">
      <formula>NOT(ISERROR(SEARCH("Muy bajo",H30)))</formula>
    </cfRule>
    <cfRule type="containsText" dxfId="429" priority="656" operator="containsText" text="Muy Baja'Tabla probabilidad'!">
      <formula>NOT(ISERROR(SEARCH("Muy Baja'Tabla probabilidad'!",H30)))</formula>
    </cfRule>
    <cfRule type="containsText" dxfId="428" priority="654" operator="containsText" text="Muy Baja">
      <formula>NOT(ISERROR(SEARCH("Muy Baja",H30)))</formula>
    </cfRule>
    <cfRule type="containsText" dxfId="427" priority="653" operator="containsText" text="Muy Baja">
      <formula>NOT(ISERROR(SEARCH("Muy Baja",H30)))</formula>
    </cfRule>
    <cfRule type="containsText" dxfId="426" priority="652" operator="containsText" text="Baja">
      <formula>NOT(ISERROR(SEARCH("Baja",H30)))</formula>
    </cfRule>
    <cfRule type="containsText" dxfId="425" priority="651" operator="containsText" text="Muy Baja">
      <formula>NOT(ISERROR(SEARCH("Muy Baja",H30)))</formula>
    </cfRule>
    <cfRule type="containsText" dxfId="424" priority="650" operator="containsText" text="Media">
      <formula>NOT(ISERROR(SEARCH("Media",H30)))</formula>
    </cfRule>
    <cfRule type="containsText" dxfId="423" priority="649" operator="containsText" text="Media">
      <formula>NOT(ISERROR(SEARCH("Media",H30)))</formula>
    </cfRule>
    <cfRule type="containsText" dxfId="422" priority="648" operator="containsText" text="Media">
      <formula>NOT(ISERROR(SEARCH("Media",H30)))</formula>
    </cfRule>
    <cfRule type="containsText" dxfId="421" priority="647" operator="containsText" text="Alta">
      <formula>NOT(ISERROR(SEARCH("Alta",H30)))</formula>
    </cfRule>
    <cfRule type="containsText" dxfId="420" priority="645" operator="containsText" text="Muy Alta">
      <formula>NOT(ISERROR(SEARCH("Muy Alta",H30)))</formula>
    </cfRule>
    <cfRule type="containsText" dxfId="419" priority="644" operator="containsText" text="Baja">
      <formula>NOT(ISERROR(SEARCH("Baja",H30)))</formula>
    </cfRule>
    <cfRule type="containsText" dxfId="418" priority="643" operator="containsText" text="Muy Baja">
      <formula>NOT(ISERROR(SEARCH("Muy Baja",H30)))</formula>
    </cfRule>
    <cfRule type="cellIs" dxfId="417" priority="664" operator="between">
      <formula>1</formula>
      <formula>2</formula>
    </cfRule>
    <cfRule type="cellIs" dxfId="416" priority="665" operator="between">
      <formula>0</formula>
      <formula>2</formula>
    </cfRule>
    <cfRule type="containsText" dxfId="415" priority="655" operator="containsText" text="Muy Baja">
      <formula>NOT(ISERROR(SEARCH("Muy Baja",H30)))</formula>
    </cfRule>
    <cfRule type="containsText" dxfId="414" priority="661" operator="containsText" text="Muy baja">
      <formula>NOT(ISERROR(SEARCH("Muy baja",H30)))</formula>
    </cfRule>
  </conditionalFormatting>
  <conditionalFormatting sqref="H50">
    <cfRule type="containsText" dxfId="411" priority="176" operator="containsText" text="Muy Baja">
      <formula>NOT(ISERROR(SEARCH("Muy Baja",H50)))</formula>
    </cfRule>
    <cfRule type="containsText" dxfId="410" priority="169" operator="containsText" text="Alta">
      <formula>NOT(ISERROR(SEARCH("Alta",H50)))</formula>
    </cfRule>
    <cfRule type="containsText" dxfId="409" priority="170" operator="containsText" text="Media">
      <formula>NOT(ISERROR(SEARCH("Media",H50)))</formula>
    </cfRule>
    <cfRule type="containsText" dxfId="408" priority="171" operator="containsText" text="Media">
      <formula>NOT(ISERROR(SEARCH("Media",H50)))</formula>
    </cfRule>
    <cfRule type="containsText" dxfId="407" priority="172" operator="containsText" text="Media">
      <formula>NOT(ISERROR(SEARCH("Media",H50)))</formula>
    </cfRule>
    <cfRule type="containsText" dxfId="406" priority="173" operator="containsText" text="Muy Baja">
      <formula>NOT(ISERROR(SEARCH("Muy Baja",H50)))</formula>
    </cfRule>
    <cfRule type="containsText" dxfId="405" priority="174" operator="containsText" text="Baja">
      <formula>NOT(ISERROR(SEARCH("Baja",H50)))</formula>
    </cfRule>
    <cfRule type="containsText" dxfId="404" priority="175" operator="containsText" text="Muy Baja">
      <formula>NOT(ISERROR(SEARCH("Muy Baja",H50)))</formula>
    </cfRule>
    <cfRule type="containsText" dxfId="403" priority="166" operator="containsText" text="Baja">
      <formula>NOT(ISERROR(SEARCH("Baja",H50)))</formula>
    </cfRule>
    <cfRule type="containsText" dxfId="402" priority="177" operator="containsText" text="Muy Baja">
      <formula>NOT(ISERROR(SEARCH("Muy Baja",H50)))</formula>
    </cfRule>
    <cfRule type="containsText" dxfId="401" priority="167" operator="containsText" text="Muy Alta">
      <formula>NOT(ISERROR(SEARCH("Muy Alta",H50)))</formula>
    </cfRule>
    <cfRule type="containsText" dxfId="400" priority="165" operator="containsText" text="Muy Baja">
      <formula>NOT(ISERROR(SEARCH("Muy Baja",H50)))</formula>
    </cfRule>
    <cfRule type="containsText" dxfId="398" priority="179" operator="containsText" text="Muy bajo">
      <formula>NOT(ISERROR(SEARCH("Muy bajo",H50)))</formula>
    </cfRule>
    <cfRule type="containsText" dxfId="397" priority="181" operator="containsText" text="Media">
      <formula>NOT(ISERROR(SEARCH("Media",H50)))</formula>
    </cfRule>
    <cfRule type="cellIs" dxfId="396" priority="187" operator="between">
      <formula>0</formula>
      <formula>2</formula>
    </cfRule>
    <cfRule type="cellIs" dxfId="395" priority="186" operator="between">
      <formula>1</formula>
      <formula>2</formula>
    </cfRule>
    <cfRule type="containsText" dxfId="393" priority="182" operator="containsText" text="Baja">
      <formula>NOT(ISERROR(SEARCH("Baja",H50)))</formula>
    </cfRule>
    <cfRule type="containsText" dxfId="392" priority="183" operator="containsText" text="Muy baja">
      <formula>NOT(ISERROR(SEARCH("Muy baja",H50)))</formula>
    </cfRule>
    <cfRule type="containsText" dxfId="391" priority="178" operator="containsText" text="Muy Baja'Tabla probabilidad'!">
      <formula>NOT(ISERROR(SEARCH("Muy Baja'Tabla probabilidad'!",H50)))</formula>
    </cfRule>
    <cfRule type="containsText" dxfId="390" priority="180" operator="containsText" text="Alta">
      <formula>NOT(ISERROR(SEARCH("Alta",H50)))</formula>
    </cfRule>
  </conditionalFormatting>
  <conditionalFormatting sqref="H60">
    <cfRule type="cellIs" dxfId="389" priority="376" operator="between">
      <formula>1</formula>
      <formula>2</formula>
    </cfRule>
    <cfRule type="containsText" dxfId="388" priority="366" operator="containsText" text="Muy Baja">
      <formula>NOT(ISERROR(SEARCH("Muy Baja",H60)))</formula>
    </cfRule>
    <cfRule type="containsText" dxfId="387" priority="367" operator="containsText" text="Muy Baja">
      <formula>NOT(ISERROR(SEARCH("Muy Baja",H60)))</formula>
    </cfRule>
    <cfRule type="containsText" dxfId="386" priority="368" operator="containsText" text="Muy Baja'Tabla probabilidad'!">
      <formula>NOT(ISERROR(SEARCH("Muy Baja'Tabla probabilidad'!",H60)))</formula>
    </cfRule>
    <cfRule type="containsText" dxfId="385" priority="369" operator="containsText" text="Muy bajo">
      <formula>NOT(ISERROR(SEARCH("Muy bajo",H60)))</formula>
    </cfRule>
    <cfRule type="containsText" dxfId="384" priority="370" operator="containsText" text="Alta">
      <formula>NOT(ISERROR(SEARCH("Alta",H60)))</formula>
    </cfRule>
    <cfRule type="containsText" dxfId="383" priority="371" operator="containsText" text="Media">
      <formula>NOT(ISERROR(SEARCH("Media",H60)))</formula>
    </cfRule>
    <cfRule type="containsText" dxfId="382" priority="372" operator="containsText" text="Baja">
      <formula>NOT(ISERROR(SEARCH("Baja",H60)))</formula>
    </cfRule>
    <cfRule type="containsText" dxfId="381" priority="373" operator="containsText" text="Muy baja">
      <formula>NOT(ISERROR(SEARCH("Muy baja",H60)))</formula>
    </cfRule>
    <cfRule type="cellIs" dxfId="378" priority="377" operator="between">
      <formula>0</formula>
      <formula>2</formula>
    </cfRule>
    <cfRule type="containsText" dxfId="377" priority="355" operator="containsText" text="Muy Baja">
      <formula>NOT(ISERROR(SEARCH("Muy Baja",H60)))</formula>
    </cfRule>
    <cfRule type="containsText" dxfId="376" priority="356" operator="containsText" text="Baja">
      <formula>NOT(ISERROR(SEARCH("Baja",H60)))</formula>
    </cfRule>
    <cfRule type="containsText" dxfId="375" priority="357" operator="containsText" text="Muy Alta">
      <formula>NOT(ISERROR(SEARCH("Muy Alta",H60)))</formula>
    </cfRule>
    <cfRule type="containsText" dxfId="374" priority="359" operator="containsText" text="Alta">
      <formula>NOT(ISERROR(SEARCH("Alta",H60)))</formula>
    </cfRule>
    <cfRule type="containsText" dxfId="373" priority="360" operator="containsText" text="Media">
      <formula>NOT(ISERROR(SEARCH("Media",H60)))</formula>
    </cfRule>
    <cfRule type="containsText" dxfId="372" priority="361" operator="containsText" text="Media">
      <formula>NOT(ISERROR(SEARCH("Media",H60)))</formula>
    </cfRule>
    <cfRule type="containsText" dxfId="371" priority="362" operator="containsText" text="Media">
      <formula>NOT(ISERROR(SEARCH("Media",H60)))</formula>
    </cfRule>
    <cfRule type="containsText" dxfId="370" priority="363" operator="containsText" text="Muy Baja">
      <formula>NOT(ISERROR(SEARCH("Muy Baja",H60)))</formula>
    </cfRule>
    <cfRule type="containsText" dxfId="369" priority="364" operator="containsText" text="Baja">
      <formula>NOT(ISERROR(SEARCH("Baja",H60)))</formula>
    </cfRule>
    <cfRule type="containsText" dxfId="368" priority="365" operator="containsText" text="Muy Baja">
      <formula>NOT(ISERROR(SEARCH("Muy Baja",H60)))</formula>
    </cfRule>
  </conditionalFormatting>
  <conditionalFormatting sqref="H70">
    <cfRule type="containsText" dxfId="367" priority="121" operator="containsText" text="Muy Baja">
      <formula>NOT(ISERROR(SEARCH("Muy Baja",H70)))</formula>
    </cfRule>
    <cfRule type="containsText" dxfId="366" priority="122" operator="containsText" text="Baja">
      <formula>NOT(ISERROR(SEARCH("Baja",H70)))</formula>
    </cfRule>
    <cfRule type="containsText" dxfId="365" priority="123" operator="containsText" text="Muy Alta">
      <formula>NOT(ISERROR(SEARCH("Muy Alta",H70)))</formula>
    </cfRule>
    <cfRule type="containsText" dxfId="364" priority="124" operator="containsText" text="Alta">
      <formula>NOT(ISERROR(SEARCH("Alta",H70)))</formula>
    </cfRule>
    <cfRule type="containsText" dxfId="363" priority="125" operator="containsText" text="Media">
      <formula>NOT(ISERROR(SEARCH("Media",H70)))</formula>
    </cfRule>
    <cfRule type="containsText" dxfId="362" priority="126" operator="containsText" text="Media">
      <formula>NOT(ISERROR(SEARCH("Media",H70)))</formula>
    </cfRule>
    <cfRule type="containsText" dxfId="361" priority="127" operator="containsText" text="Media">
      <formula>NOT(ISERROR(SEARCH("Media",H70)))</formula>
    </cfRule>
    <cfRule type="containsText" dxfId="360" priority="128" operator="containsText" text="Muy Baja">
      <formula>NOT(ISERROR(SEARCH("Muy Baja",H70)))</formula>
    </cfRule>
    <cfRule type="containsText" dxfId="359" priority="129" operator="containsText" text="Baja">
      <formula>NOT(ISERROR(SEARCH("Baja",H70)))</formula>
    </cfRule>
    <cfRule type="containsText" dxfId="358" priority="130" operator="containsText" text="Muy Baja">
      <formula>NOT(ISERROR(SEARCH("Muy Baja",H70)))</formula>
    </cfRule>
    <cfRule type="containsText" dxfId="355" priority="138" operator="containsText" text="Muy baja">
      <formula>NOT(ISERROR(SEARCH("Muy baja",H70)))</formula>
    </cfRule>
    <cfRule type="cellIs" dxfId="354" priority="141" operator="between">
      <formula>1</formula>
      <formula>2</formula>
    </cfRule>
    <cfRule type="containsText" dxfId="353" priority="132" operator="containsText" text="Muy Baja">
      <formula>NOT(ISERROR(SEARCH("Muy Baja",H70)))</formula>
    </cfRule>
    <cfRule type="containsText" dxfId="352" priority="137" operator="containsText" text="Baja">
      <formula>NOT(ISERROR(SEARCH("Baja",H70)))</formula>
    </cfRule>
    <cfRule type="containsText" dxfId="351" priority="135" operator="containsText" text="Alta">
      <formula>NOT(ISERROR(SEARCH("Alta",H70)))</formula>
    </cfRule>
    <cfRule type="containsText" dxfId="350" priority="136" operator="containsText" text="Media">
      <formula>NOT(ISERROR(SEARCH("Media",H70)))</formula>
    </cfRule>
    <cfRule type="containsText" dxfId="349" priority="131" operator="containsText" text="Muy Baja">
      <formula>NOT(ISERROR(SEARCH("Muy Baja",H70)))</formula>
    </cfRule>
    <cfRule type="containsText" dxfId="348" priority="134" operator="containsText" text="Muy bajo">
      <formula>NOT(ISERROR(SEARCH("Muy bajo",H70)))</formula>
    </cfRule>
    <cfRule type="containsText" dxfId="347" priority="133" operator="containsText" text="Muy Baja'Tabla probabilidad'!">
      <formula>NOT(ISERROR(SEARCH("Muy Baja'Tabla probabilidad'!",H70)))</formula>
    </cfRule>
    <cfRule type="cellIs" dxfId="346" priority="142" operator="between">
      <formula>0</formula>
      <formula>2</formula>
    </cfRule>
  </conditionalFormatting>
  <conditionalFormatting sqref="H80">
    <cfRule type="containsText" dxfId="345" priority="99" operator="containsText" text="Media">
      <formula>NOT(ISERROR(SEARCH("Media",H80)))</formula>
    </cfRule>
    <cfRule type="containsText" dxfId="344" priority="100" operator="containsText" text="Muy Baja">
      <formula>NOT(ISERROR(SEARCH("Muy Baja",H80)))</formula>
    </cfRule>
    <cfRule type="containsText" dxfId="343" priority="101" operator="containsText" text="Baja">
      <formula>NOT(ISERROR(SEARCH("Baja",H80)))</formula>
    </cfRule>
    <cfRule type="containsText" dxfId="342" priority="102" operator="containsText" text="Muy Baja">
      <formula>NOT(ISERROR(SEARCH("Muy Baja",H80)))</formula>
    </cfRule>
    <cfRule type="containsText" dxfId="341" priority="103" operator="containsText" text="Muy Baja">
      <formula>NOT(ISERROR(SEARCH("Muy Baja",H80)))</formula>
    </cfRule>
    <cfRule type="containsText" dxfId="340" priority="104" operator="containsText" text="Muy Baja">
      <formula>NOT(ISERROR(SEARCH("Muy Baja",H80)))</formula>
    </cfRule>
    <cfRule type="containsText" dxfId="339" priority="105" operator="containsText" text="Muy Baja'Tabla probabilidad'!">
      <formula>NOT(ISERROR(SEARCH("Muy Baja'Tabla probabilidad'!",H80)))</formula>
    </cfRule>
    <cfRule type="containsText" dxfId="338" priority="106" operator="containsText" text="Muy bajo">
      <formula>NOT(ISERROR(SEARCH("Muy bajo",H80)))</formula>
    </cfRule>
    <cfRule type="containsText" dxfId="337" priority="107" operator="containsText" text="Alta">
      <formula>NOT(ISERROR(SEARCH("Alta",H80)))</formula>
    </cfRule>
    <cfRule type="containsText" dxfId="336" priority="108" operator="containsText" text="Media">
      <formula>NOT(ISERROR(SEARCH("Media",H80)))</formula>
    </cfRule>
    <cfRule type="containsText" dxfId="335" priority="109" operator="containsText" text="Baja">
      <formula>NOT(ISERROR(SEARCH("Baja",H80)))</formula>
    </cfRule>
    <cfRule type="containsText" dxfId="334" priority="110" operator="containsText" text="Muy baja">
      <formula>NOT(ISERROR(SEARCH("Muy baja",H80)))</formula>
    </cfRule>
    <cfRule type="cellIs" dxfId="331" priority="113" operator="between">
      <formula>1</formula>
      <formula>2</formula>
    </cfRule>
    <cfRule type="cellIs" dxfId="330" priority="114" operator="between">
      <formula>0</formula>
      <formula>2</formula>
    </cfRule>
    <cfRule type="containsText" dxfId="329" priority="97" operator="containsText" text="Media">
      <formula>NOT(ISERROR(SEARCH("Media",H80)))</formula>
    </cfRule>
    <cfRule type="containsText" dxfId="328" priority="93" operator="containsText" text="Muy Baja">
      <formula>NOT(ISERROR(SEARCH("Muy Baja",H80)))</formula>
    </cfRule>
    <cfRule type="containsText" dxfId="327" priority="94" operator="containsText" text="Baja">
      <formula>NOT(ISERROR(SEARCH("Baja",H80)))</formula>
    </cfRule>
    <cfRule type="containsText" dxfId="326" priority="95" operator="containsText" text="Muy Alta">
      <formula>NOT(ISERROR(SEARCH("Muy Alta",H80)))</formula>
    </cfRule>
    <cfRule type="containsText" dxfId="325" priority="96" operator="containsText" text="Alta">
      <formula>NOT(ISERROR(SEARCH("Alta",H80)))</formula>
    </cfRule>
    <cfRule type="containsText" dxfId="324" priority="98" operator="containsText" text="Media">
      <formula>NOT(ISERROR(SEARCH("Media",H80)))</formula>
    </cfRule>
  </conditionalFormatting>
  <conditionalFormatting sqref="H90">
    <cfRule type="cellIs" dxfId="323" priority="86" operator="between">
      <formula>0</formula>
      <formula>2</formula>
    </cfRule>
    <cfRule type="cellIs" dxfId="322" priority="85" operator="between">
      <formula>1</formula>
      <formula>2</formula>
    </cfRule>
    <cfRule type="containsText" dxfId="319" priority="82" operator="containsText" text="Muy baja">
      <formula>NOT(ISERROR(SEARCH("Muy baja",H90)))</formula>
    </cfRule>
    <cfRule type="containsText" dxfId="318" priority="81" operator="containsText" text="Baja">
      <formula>NOT(ISERROR(SEARCH("Baja",H90)))</formula>
    </cfRule>
    <cfRule type="containsText" dxfId="317" priority="80" operator="containsText" text="Media">
      <formula>NOT(ISERROR(SEARCH("Media",H90)))</formula>
    </cfRule>
    <cfRule type="containsText" dxfId="316" priority="79" operator="containsText" text="Alta">
      <formula>NOT(ISERROR(SEARCH("Alta",H90)))</formula>
    </cfRule>
    <cfRule type="containsText" dxfId="315" priority="78" operator="containsText" text="Muy bajo">
      <formula>NOT(ISERROR(SEARCH("Muy bajo",H90)))</formula>
    </cfRule>
    <cfRule type="containsText" dxfId="314" priority="77" operator="containsText" text="Muy Baja'Tabla probabilidad'!">
      <formula>NOT(ISERROR(SEARCH("Muy Baja'Tabla probabilidad'!",H90)))</formula>
    </cfRule>
    <cfRule type="containsText" dxfId="313" priority="70" operator="containsText" text="Media">
      <formula>NOT(ISERROR(SEARCH("Media",H90)))</formula>
    </cfRule>
    <cfRule type="containsText" dxfId="312" priority="69" operator="containsText" text="Media">
      <formula>NOT(ISERROR(SEARCH("Media",H90)))</formula>
    </cfRule>
    <cfRule type="containsText" dxfId="311" priority="68" operator="containsText" text="Alta">
      <formula>NOT(ISERROR(SEARCH("Alta",H90)))</formula>
    </cfRule>
    <cfRule type="containsText" dxfId="310" priority="66" operator="containsText" text="Baja">
      <formula>NOT(ISERROR(SEARCH("Baja",H90)))</formula>
    </cfRule>
    <cfRule type="containsText" dxfId="309" priority="67" operator="containsText" text="Muy Alta">
      <formula>NOT(ISERROR(SEARCH("Muy Alta",H90)))</formula>
    </cfRule>
    <cfRule type="containsText" dxfId="308" priority="65" operator="containsText" text="Muy Baja">
      <formula>NOT(ISERROR(SEARCH("Muy Baja",H90)))</formula>
    </cfRule>
    <cfRule type="containsText" dxfId="307" priority="76" operator="containsText" text="Muy Baja">
      <formula>NOT(ISERROR(SEARCH("Muy Baja",H90)))</formula>
    </cfRule>
    <cfRule type="containsText" dxfId="306" priority="75" operator="containsText" text="Muy Baja">
      <formula>NOT(ISERROR(SEARCH("Muy Baja",H90)))</formula>
    </cfRule>
    <cfRule type="containsText" dxfId="305" priority="74" operator="containsText" text="Muy Baja">
      <formula>NOT(ISERROR(SEARCH("Muy Baja",H90)))</formula>
    </cfRule>
    <cfRule type="containsText" dxfId="304" priority="73" operator="containsText" text="Baja">
      <formula>NOT(ISERROR(SEARCH("Baja",H90)))</formula>
    </cfRule>
    <cfRule type="containsText" dxfId="303" priority="72" operator="containsText" text="Muy Baja">
      <formula>NOT(ISERROR(SEARCH("Muy Baja",H90)))</formula>
    </cfRule>
    <cfRule type="containsText" dxfId="302" priority="71" operator="containsText" text="Media">
      <formula>NOT(ISERROR(SEARCH("Media",H90)))</formula>
    </cfRule>
  </conditionalFormatting>
  <conditionalFormatting sqref="H100">
    <cfRule type="containsText" dxfId="301" priority="46" operator="containsText" text="Muy Baja">
      <formula>NOT(ISERROR(SEARCH("Muy Baja",H100)))</formula>
    </cfRule>
    <cfRule type="containsText" dxfId="300" priority="45" operator="containsText" text="Baja">
      <formula>NOT(ISERROR(SEARCH("Baja",H100)))</formula>
    </cfRule>
    <cfRule type="containsText" dxfId="299" priority="44" operator="containsText" text="Muy Baja">
      <formula>NOT(ISERROR(SEARCH("Muy Baja",H100)))</formula>
    </cfRule>
    <cfRule type="containsText" dxfId="298" priority="43" operator="containsText" text="Media">
      <formula>NOT(ISERROR(SEARCH("Media",H100)))</formula>
    </cfRule>
    <cfRule type="containsText" dxfId="297" priority="37" operator="containsText" text="Muy Baja">
      <formula>NOT(ISERROR(SEARCH("Muy Baja",H100)))</formula>
    </cfRule>
    <cfRule type="containsText" dxfId="296" priority="38" operator="containsText" text="Baja">
      <formula>NOT(ISERROR(SEARCH("Baja",H100)))</formula>
    </cfRule>
    <cfRule type="cellIs" dxfId="295" priority="58" operator="between">
      <formula>0</formula>
      <formula>2</formula>
    </cfRule>
    <cfRule type="cellIs" dxfId="294" priority="57" operator="between">
      <formula>1</formula>
      <formula>2</formula>
    </cfRule>
    <cfRule type="containsText" dxfId="291" priority="54" operator="containsText" text="Muy baja">
      <formula>NOT(ISERROR(SEARCH("Muy baja",H100)))</formula>
    </cfRule>
    <cfRule type="containsText" dxfId="290" priority="53" operator="containsText" text="Baja">
      <formula>NOT(ISERROR(SEARCH("Baja",H100)))</formula>
    </cfRule>
    <cfRule type="containsText" dxfId="289" priority="51" operator="containsText" text="Alta">
      <formula>NOT(ISERROR(SEARCH("Alta",H100)))</formula>
    </cfRule>
    <cfRule type="containsText" dxfId="288" priority="50" operator="containsText" text="Muy bajo">
      <formula>NOT(ISERROR(SEARCH("Muy bajo",H100)))</formula>
    </cfRule>
    <cfRule type="containsText" dxfId="287" priority="49" operator="containsText" text="Muy Baja'Tabla probabilidad'!">
      <formula>NOT(ISERROR(SEARCH("Muy Baja'Tabla probabilidad'!",H100)))</formula>
    </cfRule>
    <cfRule type="containsText" dxfId="286" priority="48" operator="containsText" text="Muy Baja">
      <formula>NOT(ISERROR(SEARCH("Muy Baja",H100)))</formula>
    </cfRule>
    <cfRule type="containsText" dxfId="285" priority="39" operator="containsText" text="Muy Alta">
      <formula>NOT(ISERROR(SEARCH("Muy Alta",H100)))</formula>
    </cfRule>
    <cfRule type="containsText" dxfId="284" priority="40" operator="containsText" text="Alta">
      <formula>NOT(ISERROR(SEARCH("Alta",H100)))</formula>
    </cfRule>
    <cfRule type="containsText" dxfId="283" priority="42" operator="containsText" text="Media">
      <formula>NOT(ISERROR(SEARCH("Media",H100)))</formula>
    </cfRule>
    <cfRule type="containsText" dxfId="282" priority="41" operator="containsText" text="Media">
      <formula>NOT(ISERROR(SEARCH("Media",H100)))</formula>
    </cfRule>
    <cfRule type="containsText" dxfId="281" priority="52" operator="containsText" text="Media">
      <formula>NOT(ISERROR(SEARCH("Media",H100)))</formula>
    </cfRule>
    <cfRule type="containsText" dxfId="280" priority="47" operator="containsText" text="Muy Baja">
      <formula>NOT(ISERROR(SEARCH("Muy Baja",H100)))</formula>
    </cfRule>
  </conditionalFormatting>
  <conditionalFormatting sqref="K10:K109">
    <cfRule type="containsText" dxfId="279" priority="33" operator="containsText" text="Alta">
      <formula>NOT(ISERROR(SEARCH("Alta",K10)))</formula>
    </cfRule>
    <cfRule type="containsText" dxfId="278" priority="34" operator="containsText" text="Moderado">
      <formula>NOT(ISERROR(SEARCH("Moderado",K10)))</formula>
    </cfRule>
    <cfRule type="containsText" dxfId="277" priority="35" operator="containsText" text="Menor">
      <formula>NOT(ISERROR(SEARCH("Menor",K10)))</formula>
    </cfRule>
    <cfRule type="containsText" dxfId="276" priority="36" operator="containsText" text="Leve">
      <formula>NOT(ISERROR(SEARCH("Leve",K10)))</formula>
    </cfRule>
    <cfRule type="containsText" dxfId="275" priority="32" operator="containsText" text="Mayor">
      <formula>NOT(ISERROR(SEARCH("Mayor",K10)))</formula>
    </cfRule>
    <cfRule type="containsText" dxfId="274" priority="31" operator="containsText" text="Catastrófico">
      <formula>NOT(ISERROR(SEARCH("Catastrófico",K10)))</formula>
    </cfRule>
  </conditionalFormatting>
  <conditionalFormatting sqref="M10 M20">
    <cfRule type="containsText" dxfId="273" priority="923" operator="containsText" text="Catastrófico">
      <formula>NOT(ISERROR(SEARCH("Catastrófico",M10)))</formula>
    </cfRule>
    <cfRule type="containsText" dxfId="272" priority="924" operator="containsText" text="Mayor">
      <formula>NOT(ISERROR(SEARCH("Mayor",M10)))</formula>
    </cfRule>
    <cfRule type="containsText" dxfId="271" priority="925" operator="containsText" text="Alta">
      <formula>NOT(ISERROR(SEARCH("Alta",M10)))</formula>
    </cfRule>
    <cfRule type="containsText" dxfId="270" priority="926" operator="containsText" text="Moderado">
      <formula>NOT(ISERROR(SEARCH("Moderado",M10)))</formula>
    </cfRule>
    <cfRule type="containsText" dxfId="269" priority="927" operator="containsText" text="Menor">
      <formula>NOT(ISERROR(SEARCH("Menor",M10)))</formula>
    </cfRule>
    <cfRule type="containsText" dxfId="268" priority="928" operator="containsText" text="Leve">
      <formula>NOT(ISERROR(SEARCH("Leve",M10)))</formula>
    </cfRule>
  </conditionalFormatting>
  <conditionalFormatting sqref="M30 M40">
    <cfRule type="containsText" dxfId="267" priority="638" operator="containsText" text="Mayor">
      <formula>NOT(ISERROR(SEARCH("Mayor",M30)))</formula>
    </cfRule>
    <cfRule type="containsText" dxfId="266" priority="639" operator="containsText" text="Alta">
      <formula>NOT(ISERROR(SEARCH("Alta",M30)))</formula>
    </cfRule>
    <cfRule type="containsText" dxfId="265" priority="640" operator="containsText" text="Moderado">
      <formula>NOT(ISERROR(SEARCH("Moderado",M30)))</formula>
    </cfRule>
    <cfRule type="containsText" dxfId="264" priority="641" operator="containsText" text="Menor">
      <formula>NOT(ISERROR(SEARCH("Menor",M30)))</formula>
    </cfRule>
    <cfRule type="containsText" dxfId="263" priority="637" operator="containsText" text="Catastrófico">
      <formula>NOT(ISERROR(SEARCH("Catastrófico",M30)))</formula>
    </cfRule>
    <cfRule type="containsText" dxfId="262" priority="642" operator="containsText" text="Leve">
      <formula>NOT(ISERROR(SEARCH("Leve",M30)))</formula>
    </cfRule>
  </conditionalFormatting>
  <conditionalFormatting sqref="M50">
    <cfRule type="containsText" dxfId="261" priority="162" operator="containsText" text="Moderado">
      <formula>NOT(ISERROR(SEARCH("Moderado",M50)))</formula>
    </cfRule>
    <cfRule type="containsText" dxfId="260" priority="161" operator="containsText" text="Alta">
      <formula>NOT(ISERROR(SEARCH("Alta",M50)))</formula>
    </cfRule>
    <cfRule type="containsText" dxfId="259" priority="160" operator="containsText" text="Mayor">
      <formula>NOT(ISERROR(SEARCH("Mayor",M50)))</formula>
    </cfRule>
    <cfRule type="containsText" dxfId="258" priority="163" operator="containsText" text="Menor">
      <formula>NOT(ISERROR(SEARCH("Menor",M50)))</formula>
    </cfRule>
    <cfRule type="containsText" dxfId="257" priority="159" operator="containsText" text="Catastrófico">
      <formula>NOT(ISERROR(SEARCH("Catastrófico",M50)))</formula>
    </cfRule>
    <cfRule type="containsText" dxfId="256" priority="164" operator="containsText" text="Leve">
      <formula>NOT(ISERROR(SEARCH("Leve",M50)))</formula>
    </cfRule>
  </conditionalFormatting>
  <conditionalFormatting sqref="M60">
    <cfRule type="containsText" dxfId="255" priority="354" operator="containsText" text="Leve">
      <formula>NOT(ISERROR(SEARCH("Leve",M60)))</formula>
    </cfRule>
    <cfRule type="containsText" dxfId="254" priority="353" operator="containsText" text="Menor">
      <formula>NOT(ISERROR(SEARCH("Menor",M60)))</formula>
    </cfRule>
    <cfRule type="containsText" dxfId="253" priority="351" operator="containsText" text="Alta">
      <formula>NOT(ISERROR(SEARCH("Alta",M60)))</formula>
    </cfRule>
    <cfRule type="containsText" dxfId="252" priority="350" operator="containsText" text="Mayor">
      <formula>NOT(ISERROR(SEARCH("Mayor",M60)))</formula>
    </cfRule>
    <cfRule type="containsText" dxfId="251" priority="349" operator="containsText" text="Catastrófico">
      <formula>NOT(ISERROR(SEARCH("Catastrófico",M60)))</formula>
    </cfRule>
    <cfRule type="containsText" dxfId="250" priority="352" operator="containsText" text="Moderado">
      <formula>NOT(ISERROR(SEARCH("Moderado",M60)))</formula>
    </cfRule>
  </conditionalFormatting>
  <conditionalFormatting sqref="M70 M80 M90 M100">
    <cfRule type="containsText" dxfId="249" priority="145" operator="containsText" text="Alta">
      <formula>NOT(ISERROR(SEARCH("Alta",M70)))</formula>
    </cfRule>
    <cfRule type="containsText" dxfId="248" priority="146" operator="containsText" text="Moderado">
      <formula>NOT(ISERROR(SEARCH("Moderado",M70)))</formula>
    </cfRule>
    <cfRule type="containsText" dxfId="247" priority="147" operator="containsText" text="Menor">
      <formula>NOT(ISERROR(SEARCH("Menor",M70)))</formula>
    </cfRule>
    <cfRule type="containsText" dxfId="246" priority="148" operator="containsText" text="Leve">
      <formula>NOT(ISERROR(SEARCH("Leve",M70)))</formula>
    </cfRule>
    <cfRule type="containsText" dxfId="245" priority="143" operator="containsText" text="Catastrófico">
      <formula>NOT(ISERROR(SEARCH("Catastrófico",M70)))</formula>
    </cfRule>
    <cfRule type="containsText" dxfId="244" priority="144" operator="containsText" text="Mayor">
      <formula>NOT(ISERROR(SEARCH("Mayor",M70)))</formula>
    </cfRule>
  </conditionalFormatting>
  <conditionalFormatting sqref="N50">
    <cfRule type="containsText" dxfId="243" priority="188" operator="containsText" text="Extremo">
      <formula>NOT(ISERROR(SEARCH("Extremo",N50)))</formula>
    </cfRule>
    <cfRule type="containsText" dxfId="242" priority="189" operator="containsText" text="Alto">
      <formula>NOT(ISERROR(SEARCH("Alto",N50)))</formula>
    </cfRule>
    <cfRule type="containsText" dxfId="241" priority="190" operator="containsText" text="Bajo">
      <formula>NOT(ISERROR(SEARCH("Bajo",N50)))</formula>
    </cfRule>
    <cfRule type="containsText" dxfId="240" priority="191" operator="containsText" text="Moderado">
      <formula>NOT(ISERROR(SEARCH("Moderado",N50)))</formula>
    </cfRule>
  </conditionalFormatting>
  <conditionalFormatting sqref="N60">
    <cfRule type="containsText" dxfId="239" priority="380" operator="containsText" text="Bajo">
      <formula>NOT(ISERROR(SEARCH("Bajo",N60)))</formula>
    </cfRule>
    <cfRule type="containsText" dxfId="238" priority="378" operator="containsText" text="Extremo">
      <formula>NOT(ISERROR(SEARCH("Extremo",N60)))</formula>
    </cfRule>
    <cfRule type="containsText" dxfId="237" priority="379" operator="containsText" text="Alto">
      <formula>NOT(ISERROR(SEARCH("Alto",N60)))</formula>
    </cfRule>
    <cfRule type="containsText" dxfId="236" priority="381" operator="containsText" text="Moderado">
      <formula>NOT(ISERROR(SEARCH("Moderado",N60)))</formula>
    </cfRule>
  </conditionalFormatting>
  <conditionalFormatting sqref="N70 N80 N90 N100">
    <cfRule type="containsText" dxfId="235" priority="149" operator="containsText" text="Extremo">
      <formula>NOT(ISERROR(SEARCH("Extremo",N70)))</formula>
    </cfRule>
    <cfRule type="containsText" dxfId="234" priority="150" operator="containsText" text="Alto">
      <formula>NOT(ISERROR(SEARCH("Alto",N70)))</formula>
    </cfRule>
    <cfRule type="containsText" dxfId="233" priority="151" operator="containsText" text="Bajo">
      <formula>NOT(ISERROR(SEARCH("Bajo",N70)))</formula>
    </cfRule>
    <cfRule type="containsText" dxfId="232" priority="152" operator="containsText" text="Moderado">
      <formula>NOT(ISERROR(SEARCH("Moderado",N70)))</formula>
    </cfRule>
  </conditionalFormatting>
  <conditionalFormatting sqref="N8:O8">
    <cfRule type="containsText" dxfId="231" priority="198" operator="containsText" text="3- Moderado">
      <formula>NOT(ISERROR(SEARCH("3- Moderado",N8)))</formula>
    </cfRule>
    <cfRule type="containsText" dxfId="230" priority="199" operator="containsText" text="6- Moderado">
      <formula>NOT(ISERROR(SEARCH("6- Moderado",N8)))</formula>
    </cfRule>
    <cfRule type="containsText" dxfId="229" priority="200" operator="containsText" text="4- Moderado">
      <formula>NOT(ISERROR(SEARCH("4- Moderado",N8)))</formula>
    </cfRule>
    <cfRule type="containsText" dxfId="228" priority="201" operator="containsText" text="3- Bajo">
      <formula>NOT(ISERROR(SEARCH("3- Bajo",N8)))</formula>
    </cfRule>
    <cfRule type="containsText" dxfId="227" priority="202" operator="containsText" text="4- Bajo">
      <formula>NOT(ISERROR(SEARCH("4- Bajo",N8)))</formula>
    </cfRule>
    <cfRule type="containsText" dxfId="226" priority="203" operator="containsText" text="1- Bajo">
      <formula>NOT(ISERROR(SEARCH("1- Bajo",N8)))</formula>
    </cfRule>
  </conditionalFormatting>
  <conditionalFormatting sqref="N10:O10 N20:O20">
    <cfRule type="containsText" dxfId="225" priority="1513" operator="containsText" text="Moderado">
      <formula>NOT(ISERROR(SEARCH("Moderado",N10)))</formula>
    </cfRule>
    <cfRule type="containsText" dxfId="224" priority="1510" operator="containsText" text="Extremo">
      <formula>NOT(ISERROR(SEARCH("Extremo",N10)))</formula>
    </cfRule>
    <cfRule type="containsText" dxfId="223" priority="1511" operator="containsText" text="Alto">
      <formula>NOT(ISERROR(SEARCH("Alto",N10)))</formula>
    </cfRule>
    <cfRule type="containsText" dxfId="222" priority="1512" operator="containsText" text="Bajo">
      <formula>NOT(ISERROR(SEARCH("Bajo",N10)))</formula>
    </cfRule>
  </conditionalFormatting>
  <conditionalFormatting sqref="N30:O30 N40">
    <cfRule type="containsText" dxfId="221" priority="666" operator="containsText" text="Extremo">
      <formula>NOT(ISERROR(SEARCH("Extremo",N30)))</formula>
    </cfRule>
    <cfRule type="containsText" dxfId="220" priority="667" operator="containsText" text="Alto">
      <formula>NOT(ISERROR(SEARCH("Alto",N30)))</formula>
    </cfRule>
    <cfRule type="containsText" dxfId="219" priority="669" operator="containsText" text="Moderado">
      <formula>NOT(ISERROR(SEARCH("Moderado",N30)))</formula>
    </cfRule>
    <cfRule type="containsText" dxfId="218" priority="668" operator="containsText" text="Bajo">
      <formula>NOT(ISERROR(SEARCH("Bajo",N30)))</formula>
    </cfRule>
  </conditionalFormatting>
  <dataValidations count="1">
    <dataValidation type="list" allowBlank="1" showInputMessage="1" showErrorMessage="1" sqref="I70:J10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49"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948"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66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66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184"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185"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74"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375" operator="containsText" id="{67565E7B-28B1-4A9A-831D-D3244E018B7D}">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40" operator="containsText" id="{0A12664C-0D24-4483-A4EA-AA589F7832E1}">
            <xm:f>NOT(ISERROR(SEARCH(#REF!,H70)))</xm:f>
            <xm:f>#REF!</xm:f>
            <x14:dxf>
              <font>
                <color rgb="FF9C0006"/>
              </font>
              <fill>
                <patternFill>
                  <bgColor rgb="FFFFC7CE"/>
                </patternFill>
              </fill>
            </x14:dxf>
          </x14:cfRule>
          <x14:cfRule type="containsText" priority="139" operator="containsText" id="{CFDF689C-DB50-45D4-88F4-485615208F6C}">
            <xm:f>NOT(ISERROR(SEARCH(#REF!,H70)))</xm:f>
            <xm:f>#REF!</xm:f>
            <x14:dxf>
              <font>
                <color rgb="FF006100"/>
              </font>
              <fill>
                <patternFill>
                  <bgColor rgb="FFC6EFCE"/>
                </patternFill>
              </fill>
            </x14:dxf>
          </x14:cfRule>
          <xm:sqref>H70</xm:sqref>
        </x14:conditionalFormatting>
        <x14:conditionalFormatting xmlns:xm="http://schemas.microsoft.com/office/excel/2006/main">
          <x14:cfRule type="containsText" priority="111" operator="containsText" id="{3B7EB96F-D489-4735-9262-1676DE49E5E8}">
            <xm:f>NOT(ISERROR(SEARCH(#REF!,H80)))</xm:f>
            <xm:f>#REF!</xm:f>
            <x14:dxf>
              <font>
                <color rgb="FF006100"/>
              </font>
              <fill>
                <patternFill>
                  <bgColor rgb="FFC6EFCE"/>
                </patternFill>
              </fill>
            </x14:dxf>
          </x14:cfRule>
          <x14:cfRule type="containsText" priority="112" operator="containsText" id="{68F110B8-E47C-4E8F-A377-38FABF2FD5E5}">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84" operator="containsText" id="{3831366C-BC9C-467D-898C-066AEE31B3C7}">
            <xm:f>NOT(ISERROR(SEARCH(#REF!,H90)))</xm:f>
            <xm:f>#REF!</xm:f>
            <x14:dxf>
              <font>
                <color rgb="FF9C0006"/>
              </font>
              <fill>
                <patternFill>
                  <bgColor rgb="FFFFC7CE"/>
                </patternFill>
              </fill>
            </x14:dxf>
          </x14:cfRule>
          <x14:cfRule type="containsText" priority="83" operator="containsText" id="{5E7FC39C-0602-4888-B854-BAA875F9795A}">
            <xm:f>NOT(ISERROR(SEARCH(#REF!,H90)))</xm:f>
            <xm:f>#REF!</xm:f>
            <x14:dxf>
              <font>
                <color rgb="FF006100"/>
              </font>
              <fill>
                <patternFill>
                  <bgColor rgb="FFC6EFCE"/>
                </patternFill>
              </fill>
            </x14:dxf>
          </x14:cfRule>
          <xm:sqref>H90</xm:sqref>
        </x14:conditionalFormatting>
        <x14:conditionalFormatting xmlns:xm="http://schemas.microsoft.com/office/excel/2006/main">
          <x14:cfRule type="containsText" priority="56" operator="containsText" id="{0613FC84-92A9-43FE-B402-7A5516482DB7}">
            <xm:f>NOT(ISERROR(SEARCH(#REF!,H100)))</xm:f>
            <xm:f>#REF!</xm:f>
            <x14:dxf>
              <font>
                <color rgb="FF9C0006"/>
              </font>
              <fill>
                <patternFill>
                  <bgColor rgb="FFFFC7CE"/>
                </patternFill>
              </fill>
            </x14:dxf>
          </x14:cfRule>
          <x14:cfRule type="containsText" priority="55" operator="containsText" id="{20C3D334-942F-4773-84EF-48EFD93F7448}">
            <xm:f>NOT(ISERROR(SEARCH(#REF!,H100)))</xm:f>
            <xm:f>#REF!</xm:f>
            <x14:dxf>
              <font>
                <color rgb="FF006100"/>
              </font>
              <fill>
                <patternFill>
                  <bgColor rgb="FFC6EF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zoomScale="70" zoomScaleNormal="70" zoomScalePageLayoutView="70" workbookViewId="0">
      <selection activeCell="E12" sqref="E12"/>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0"/>
      <c r="B1" s="461"/>
      <c r="C1" s="462"/>
      <c r="D1" s="47"/>
      <c r="E1" s="456" t="s">
        <v>341</v>
      </c>
      <c r="F1" s="457"/>
      <c r="G1" s="457"/>
      <c r="H1" s="457"/>
      <c r="I1" s="457"/>
      <c r="J1" s="457"/>
      <c r="K1" s="457"/>
      <c r="L1" s="457"/>
      <c r="M1" s="457"/>
      <c r="N1" s="457"/>
      <c r="O1" s="457"/>
      <c r="P1" s="457"/>
      <c r="Q1" s="457"/>
      <c r="R1" s="457"/>
      <c r="S1" s="457"/>
      <c r="T1" s="457"/>
      <c r="U1" s="457"/>
      <c r="V1" s="45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3"/>
      <c r="B2" s="407"/>
      <c r="C2" s="464"/>
      <c r="D2" s="47"/>
      <c r="E2" s="458"/>
      <c r="F2" s="459"/>
      <c r="G2" s="459"/>
      <c r="H2" s="459"/>
      <c r="I2" s="459"/>
      <c r="J2" s="459"/>
      <c r="K2" s="459"/>
      <c r="L2" s="459"/>
      <c r="M2" s="459"/>
      <c r="N2" s="459"/>
      <c r="O2" s="459"/>
      <c r="P2" s="459"/>
      <c r="Q2" s="459"/>
      <c r="R2" s="459"/>
      <c r="S2" s="459"/>
      <c r="T2" s="459"/>
      <c r="U2" s="459"/>
      <c r="V2" s="45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3"/>
      <c r="B3" s="407"/>
      <c r="C3" s="464"/>
      <c r="D3" s="156"/>
      <c r="E3" s="458"/>
      <c r="F3" s="459"/>
      <c r="G3" s="459"/>
      <c r="H3" s="459"/>
      <c r="I3" s="459"/>
      <c r="J3" s="459"/>
      <c r="K3" s="459"/>
      <c r="L3" s="459"/>
      <c r="M3" s="459"/>
      <c r="N3" s="459"/>
      <c r="O3" s="459"/>
      <c r="P3" s="459"/>
      <c r="Q3" s="459"/>
      <c r="R3" s="459"/>
      <c r="S3" s="459"/>
      <c r="T3" s="459"/>
      <c r="U3" s="459"/>
      <c r="V3" s="45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8" t="s">
        <v>268</v>
      </c>
      <c r="B4" s="408"/>
      <c r="C4" s="478" t="s">
        <v>5</v>
      </c>
      <c r="D4" s="478"/>
      <c r="E4" s="478"/>
      <c r="F4" s="478"/>
      <c r="G4" s="478"/>
      <c r="H4" s="478"/>
      <c r="I4" s="478"/>
      <c r="J4" s="478"/>
      <c r="K4" s="478"/>
      <c r="L4" s="478"/>
      <c r="M4" s="478"/>
      <c r="N4" s="478"/>
      <c r="O4" s="478"/>
      <c r="P4" s="478"/>
      <c r="Q4" s="478"/>
      <c r="R4" s="478"/>
      <c r="S4" s="478"/>
      <c r="T4" s="478"/>
      <c r="U4" s="478"/>
      <c r="V4" s="47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08" t="s">
        <v>269</v>
      </c>
      <c r="B5" s="408"/>
      <c r="C5" s="479" t="s">
        <v>37</v>
      </c>
      <c r="D5" s="479"/>
      <c r="E5" s="479"/>
      <c r="F5" s="479"/>
      <c r="G5" s="479"/>
      <c r="H5" s="479"/>
      <c r="I5" s="479"/>
      <c r="J5" s="479"/>
      <c r="K5" s="479"/>
      <c r="L5" s="479"/>
      <c r="M5" s="479"/>
      <c r="N5" s="479"/>
      <c r="O5" s="479"/>
      <c r="P5" s="479"/>
      <c r="Q5" s="479"/>
      <c r="R5" s="479"/>
      <c r="S5" s="479"/>
      <c r="T5" s="479"/>
      <c r="U5" s="479"/>
      <c r="V5" s="47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8" t="s">
        <v>270</v>
      </c>
      <c r="B6" s="408"/>
      <c r="C6" s="478" t="s">
        <v>271</v>
      </c>
      <c r="D6" s="478"/>
      <c r="E6" s="478"/>
      <c r="F6" s="478"/>
      <c r="G6" s="478"/>
      <c r="H6" s="478"/>
      <c r="I6" s="478"/>
      <c r="J6" s="478"/>
      <c r="K6" s="478"/>
      <c r="L6" s="478"/>
      <c r="M6" s="478"/>
      <c r="N6" s="478"/>
      <c r="O6" s="478"/>
      <c r="P6" s="478"/>
      <c r="Q6" s="478"/>
      <c r="R6" s="478"/>
      <c r="S6" s="478"/>
      <c r="T6" s="478"/>
      <c r="U6" s="478"/>
      <c r="V6" s="47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5" t="s">
        <v>272</v>
      </c>
      <c r="B7" s="465"/>
      <c r="C7" s="465"/>
      <c r="D7" s="466" t="s">
        <v>342</v>
      </c>
      <c r="E7" s="422"/>
      <c r="F7" s="422"/>
      <c r="G7" s="422"/>
      <c r="H7" s="422"/>
      <c r="I7" s="422"/>
      <c r="J7" s="422"/>
      <c r="K7" s="422"/>
      <c r="L7" s="422"/>
      <c r="M7" s="422"/>
      <c r="N7" s="422"/>
      <c r="O7" s="422"/>
      <c r="P7" s="422"/>
      <c r="Q7" s="422"/>
      <c r="R7" s="423"/>
      <c r="S7" s="132"/>
      <c r="T7" s="465" t="s">
        <v>343</v>
      </c>
      <c r="U7" s="465"/>
      <c r="V7" s="46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7" t="s">
        <v>277</v>
      </c>
      <c r="B8" s="468" t="s">
        <v>344</v>
      </c>
      <c r="C8" s="470" t="s">
        <v>273</v>
      </c>
      <c r="D8" s="472" t="s">
        <v>345</v>
      </c>
      <c r="E8" s="474" t="s">
        <v>243</v>
      </c>
      <c r="F8" s="475" t="s">
        <v>346</v>
      </c>
      <c r="G8" s="476"/>
      <c r="H8" s="476"/>
      <c r="I8" s="476"/>
      <c r="J8" s="476"/>
      <c r="K8" s="477"/>
      <c r="L8" s="475" t="s">
        <v>347</v>
      </c>
      <c r="M8" s="476"/>
      <c r="N8" s="476"/>
      <c r="O8" s="476"/>
      <c r="P8" s="476"/>
      <c r="Q8" s="476"/>
      <c r="R8" s="476"/>
      <c r="S8" s="477"/>
      <c r="T8" s="61"/>
      <c r="U8" s="62"/>
      <c r="V8" s="90" t="s">
        <v>348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9"/>
      <c r="B9" s="469"/>
      <c r="C9" s="471"/>
      <c r="D9" s="473"/>
      <c r="E9" s="420"/>
      <c r="F9" s="52" t="s">
        <v>245</v>
      </c>
      <c r="G9" s="52" t="s">
        <v>247</v>
      </c>
      <c r="H9" s="52" t="s">
        <v>349</v>
      </c>
      <c r="I9" s="52" t="s">
        <v>249</v>
      </c>
      <c r="J9" s="128" t="s">
        <v>350</v>
      </c>
      <c r="K9" s="52" t="s">
        <v>255</v>
      </c>
      <c r="L9" s="52" t="s">
        <v>351</v>
      </c>
      <c r="M9" s="125" t="s">
        <v>252</v>
      </c>
      <c r="N9" s="52" t="s">
        <v>352</v>
      </c>
      <c r="O9" s="52" t="s">
        <v>353</v>
      </c>
      <c r="P9" s="52" t="s">
        <v>354</v>
      </c>
      <c r="Q9" s="52" t="s">
        <v>355</v>
      </c>
      <c r="R9" s="128" t="s">
        <v>350</v>
      </c>
      <c r="S9" s="52" t="s">
        <v>356</v>
      </c>
      <c r="T9" s="55" t="s">
        <v>257</v>
      </c>
      <c r="U9" s="55" t="s">
        <v>259</v>
      </c>
      <c r="V9" s="56" t="s">
        <v>357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54" customHeight="1" thickBot="1">
      <c r="A10" s="427">
        <f>'5- Identificación de Riesgos'!A10</f>
        <v>1</v>
      </c>
      <c r="B10" s="377" t="str">
        <f>'5- Identificación de Riesgos'!B10</f>
        <v xml:space="preserve">Pérdida de recursos por inadecuada gestión y control en los recobros de las incapacidades y licencias </v>
      </c>
      <c r="C10" s="177" t="str">
        <f>'5- Identificación de Riesgos'!D10</f>
        <v>Recepción de novedades extemporáneas</v>
      </c>
      <c r="D10" s="172"/>
      <c r="E10" s="166" t="s">
        <v>515</v>
      </c>
      <c r="F10" s="159" t="s">
        <v>359</v>
      </c>
      <c r="G10" s="159" t="s">
        <v>359</v>
      </c>
      <c r="H10" s="159" t="s">
        <v>358</v>
      </c>
      <c r="I10" s="159" t="s">
        <v>359</v>
      </c>
      <c r="J10" s="164">
        <f>COUNTIF(F10:I10,"SI")/4</f>
        <v>0.75</v>
      </c>
      <c r="K10" s="453">
        <f>AVERAGE(J10:J19)</f>
        <v>0.3</v>
      </c>
      <c r="L10" s="159" t="str">
        <f>'5- Identificación de Riesgos'!I10</f>
        <v>Incumplimiento de las metas establecidas</v>
      </c>
      <c r="M10" s="165" t="s">
        <v>360</v>
      </c>
      <c r="N10" s="159" t="s">
        <v>359</v>
      </c>
      <c r="O10" s="159" t="s">
        <v>359</v>
      </c>
      <c r="P10" s="159" t="s">
        <v>359</v>
      </c>
      <c r="Q10" s="159" t="s">
        <v>359</v>
      </c>
      <c r="R10" s="164">
        <f>SUM(COUNTIF(N10,"SI")*25%,COUNTIF(O10,"SI")*40%,COUNTIF(P10,"SI")*25%,COUNTIF(Q10,"SI")*10%)</f>
        <v>1</v>
      </c>
      <c r="S10" s="453">
        <f>AVERAGE(R10:R19)</f>
        <v>0.51</v>
      </c>
      <c r="T10" s="39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7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5" t="str">
        <f>CONCATENATE(VLOOKUP((LEFT(T10,LEN(T10)-4)&amp;LEFT(U10,LEN(U10)-4)),'9- Matriz de Calor '!$D$18:$E$42,2,0)," - ",RIGHT(T10,1)*RIGHT(U10,1))</f>
        <v>Moderado - 6</v>
      </c>
    </row>
    <row r="11" spans="1:278" ht="45.75" customHeight="1" thickBot="1">
      <c r="A11" s="428"/>
      <c r="B11" s="378"/>
      <c r="C11" s="177" t="str">
        <f>'5- Identificación de Riesgos'!D11</f>
        <v>Falta de control en el ingreso de novedades</v>
      </c>
      <c r="D11" s="168"/>
      <c r="E11" s="166" t="s">
        <v>513</v>
      </c>
      <c r="F11" s="160" t="s">
        <v>359</v>
      </c>
      <c r="G11" s="160" t="s">
        <v>359</v>
      </c>
      <c r="H11" s="160" t="s">
        <v>358</v>
      </c>
      <c r="I11" s="160" t="s">
        <v>359</v>
      </c>
      <c r="J11" s="162">
        <f t="shared" ref="J11:J29" si="0">COUNTIF(F11:I11,"SI")/4</f>
        <v>0.75</v>
      </c>
      <c r="K11" s="454"/>
      <c r="L11" s="160" t="str">
        <f>'5- Identificación de Riesgos'!I11</f>
        <v>Afectación Económica</v>
      </c>
      <c r="M11" s="166"/>
      <c r="N11" s="160" t="s">
        <v>358</v>
      </c>
      <c r="O11" s="160" t="s">
        <v>358</v>
      </c>
      <c r="P11" s="160" t="s">
        <v>358</v>
      </c>
      <c r="Q11" s="160" t="s">
        <v>358</v>
      </c>
      <c r="R11" s="162">
        <f t="shared" ref="R11:R29" si="1">SUM(COUNTIF(N11,"SI")*25%,COUNTIF(O11,"SI")*40%,COUNTIF(P11,"SI")*25%,COUNTIF(Q11,"SI")*10%)</f>
        <v>0</v>
      </c>
      <c r="S11" s="454"/>
      <c r="T11" s="392"/>
      <c r="U11" s="378"/>
      <c r="V11" s="386"/>
    </row>
    <row r="12" spans="1:278" ht="49.5" customHeight="1" thickBot="1">
      <c r="A12" s="428"/>
      <c r="B12" s="378"/>
      <c r="C12" s="177" t="str">
        <f>'5- Identificación de Riesgos'!D12</f>
        <v>Información inconsistente  en las bases de datos</v>
      </c>
      <c r="D12" s="168"/>
      <c r="E12" s="166" t="s">
        <v>514</v>
      </c>
      <c r="F12" s="160" t="s">
        <v>358</v>
      </c>
      <c r="G12" s="160" t="s">
        <v>358</v>
      </c>
      <c r="H12" s="160" t="s">
        <v>358</v>
      </c>
      <c r="I12" s="160" t="s">
        <v>358</v>
      </c>
      <c r="J12" s="162">
        <f t="shared" si="0"/>
        <v>0</v>
      </c>
      <c r="K12" s="454"/>
      <c r="L12" s="160" t="str">
        <f>'5- Identificación de Riesgos'!I12</f>
        <v>Afectación de reputacion,imagén,  credibilidad, satisfacción de usuarios y PI</v>
      </c>
      <c r="M12" s="166"/>
      <c r="N12" s="160" t="s">
        <v>359</v>
      </c>
      <c r="O12" s="160" t="s">
        <v>359</v>
      </c>
      <c r="P12" s="160" t="s">
        <v>359</v>
      </c>
      <c r="Q12" s="160" t="s">
        <v>359</v>
      </c>
      <c r="R12" s="162">
        <f t="shared" si="1"/>
        <v>1</v>
      </c>
      <c r="S12" s="454"/>
      <c r="T12" s="392"/>
      <c r="U12" s="378"/>
      <c r="V12" s="386"/>
    </row>
    <row r="13" spans="1:278" ht="75" customHeight="1" thickBot="1">
      <c r="A13" s="428"/>
      <c r="B13" s="378"/>
      <c r="C13" s="177" t="str">
        <f>'5- Identificación de Riesgos'!D13</f>
        <v>Alto volumen de trabajo</v>
      </c>
      <c r="D13" s="168"/>
      <c r="E13" s="165" t="s">
        <v>545</v>
      </c>
      <c r="F13" s="160" t="s">
        <v>358</v>
      </c>
      <c r="G13" s="160" t="s">
        <v>358</v>
      </c>
      <c r="H13" s="160" t="s">
        <v>358</v>
      </c>
      <c r="I13" s="160" t="s">
        <v>358</v>
      </c>
      <c r="J13" s="162">
        <f t="shared" si="0"/>
        <v>0</v>
      </c>
      <c r="K13" s="454"/>
      <c r="L13" s="160">
        <f>'5- Identificación de Riesgos'!I13</f>
        <v>0</v>
      </c>
      <c r="M13" s="166"/>
      <c r="N13" s="160" t="s">
        <v>358</v>
      </c>
      <c r="O13" s="160" t="s">
        <v>358</v>
      </c>
      <c r="P13" s="160" t="s">
        <v>358</v>
      </c>
      <c r="Q13" s="160" t="s">
        <v>359</v>
      </c>
      <c r="R13" s="162">
        <f t="shared" si="1"/>
        <v>0.1</v>
      </c>
      <c r="S13" s="454"/>
      <c r="T13" s="392"/>
      <c r="U13" s="378"/>
      <c r="V13" s="386"/>
    </row>
    <row r="14" spans="1:278" ht="30.75" thickBot="1">
      <c r="A14" s="428"/>
      <c r="B14" s="378"/>
      <c r="C14" s="177" t="str">
        <f>'5- Identificación de Riesgos'!D14</f>
        <v>Recibir tardíamente o no recibir las incapacidades o licencias por parte del servidor o su superior.</v>
      </c>
      <c r="D14" s="168"/>
      <c r="E14" s="166" t="s">
        <v>515</v>
      </c>
      <c r="F14" s="160" t="s">
        <v>359</v>
      </c>
      <c r="G14" s="160" t="s">
        <v>359</v>
      </c>
      <c r="H14" s="160" t="s">
        <v>358</v>
      </c>
      <c r="I14" s="160" t="s">
        <v>359</v>
      </c>
      <c r="J14" s="162">
        <f t="shared" si="0"/>
        <v>0.75</v>
      </c>
      <c r="K14" s="454"/>
      <c r="L14" s="160">
        <f>'5- Identificación de Riesgos'!I14</f>
        <v>0</v>
      </c>
      <c r="M14" s="166"/>
      <c r="N14" s="160" t="s">
        <v>359</v>
      </c>
      <c r="O14" s="160" t="s">
        <v>359</v>
      </c>
      <c r="P14" s="160" t="s">
        <v>359</v>
      </c>
      <c r="Q14" s="160" t="s">
        <v>359</v>
      </c>
      <c r="R14" s="162">
        <f t="shared" si="1"/>
        <v>1</v>
      </c>
      <c r="S14" s="454"/>
      <c r="T14" s="392"/>
      <c r="U14" s="378"/>
      <c r="V14" s="386"/>
    </row>
    <row r="15" spans="1:278" ht="53.25" customHeight="1" thickBot="1">
      <c r="A15" s="428"/>
      <c r="B15" s="378"/>
      <c r="C15" s="177" t="str">
        <f>'5- Identificación de Riesgos'!D15</f>
        <v>Falta de gestión en el trámite de recobro ante las EPS, ARL o AFP.</v>
      </c>
      <c r="D15" s="168"/>
      <c r="E15" s="166" t="s">
        <v>513</v>
      </c>
      <c r="F15" s="160" t="s">
        <v>359</v>
      </c>
      <c r="G15" s="160" t="s">
        <v>359</v>
      </c>
      <c r="H15" s="160" t="s">
        <v>358</v>
      </c>
      <c r="I15" s="160" t="s">
        <v>359</v>
      </c>
      <c r="J15" s="162">
        <f t="shared" si="0"/>
        <v>0.75</v>
      </c>
      <c r="K15" s="454"/>
      <c r="L15" s="160">
        <f>'5- Identificación de Riesgos'!I15</f>
        <v>0</v>
      </c>
      <c r="M15" s="180"/>
      <c r="N15" s="160" t="s">
        <v>358</v>
      </c>
      <c r="O15" s="160" t="s">
        <v>358</v>
      </c>
      <c r="P15" s="160" t="s">
        <v>358</v>
      </c>
      <c r="Q15" s="160" t="s">
        <v>358</v>
      </c>
      <c r="R15" s="162">
        <f t="shared" si="1"/>
        <v>0</v>
      </c>
      <c r="S15" s="454"/>
      <c r="T15" s="392"/>
      <c r="U15" s="378"/>
      <c r="V15" s="386"/>
    </row>
    <row r="16" spans="1:278" ht="15.75" thickBot="1">
      <c r="A16" s="428"/>
      <c r="B16" s="378"/>
      <c r="C16" s="177">
        <f>'5- Identificación de Riesgos'!D16</f>
        <v>0</v>
      </c>
      <c r="D16" s="168"/>
      <c r="E16" s="166"/>
      <c r="F16" s="160"/>
      <c r="G16" s="160"/>
      <c r="H16" s="160"/>
      <c r="I16" s="160"/>
      <c r="J16" s="162">
        <f t="shared" si="0"/>
        <v>0</v>
      </c>
      <c r="K16" s="454"/>
      <c r="L16" s="160">
        <f>'5- Identificación de Riesgos'!I16</f>
        <v>0</v>
      </c>
      <c r="M16" s="180"/>
      <c r="N16" s="160" t="s">
        <v>359</v>
      </c>
      <c r="O16" s="160" t="s">
        <v>359</v>
      </c>
      <c r="P16" s="160" t="s">
        <v>359</v>
      </c>
      <c r="Q16" s="160" t="s">
        <v>359</v>
      </c>
      <c r="R16" s="162">
        <f t="shared" si="1"/>
        <v>1</v>
      </c>
      <c r="S16" s="454"/>
      <c r="T16" s="392"/>
      <c r="U16" s="378"/>
      <c r="V16" s="386"/>
    </row>
    <row r="17" spans="1:22" ht="15.75" thickBot="1">
      <c r="A17" s="428"/>
      <c r="B17" s="378"/>
      <c r="C17" s="177">
        <f>'5- Identificación de Riesgos'!D17</f>
        <v>0</v>
      </c>
      <c r="D17" s="168"/>
      <c r="E17" s="166"/>
      <c r="F17" s="160"/>
      <c r="G17" s="160"/>
      <c r="H17" s="160"/>
      <c r="I17" s="160"/>
      <c r="J17" s="162">
        <f t="shared" si="0"/>
        <v>0</v>
      </c>
      <c r="K17" s="454"/>
      <c r="L17" s="160">
        <f>'5- Identificación de Riesgos'!I17</f>
        <v>0</v>
      </c>
      <c r="M17" s="180"/>
      <c r="N17" s="160" t="s">
        <v>358</v>
      </c>
      <c r="O17" s="160" t="s">
        <v>358</v>
      </c>
      <c r="P17" s="160" t="s">
        <v>358</v>
      </c>
      <c r="Q17" s="160" t="s">
        <v>358</v>
      </c>
      <c r="R17" s="162">
        <f t="shared" si="1"/>
        <v>0</v>
      </c>
      <c r="S17" s="454"/>
      <c r="T17" s="392"/>
      <c r="U17" s="378"/>
      <c r="V17" s="386"/>
    </row>
    <row r="18" spans="1:22" ht="15.75" thickBot="1">
      <c r="A18" s="428"/>
      <c r="B18" s="378"/>
      <c r="C18" s="177">
        <f>'5- Identificación de Riesgos'!D18</f>
        <v>0</v>
      </c>
      <c r="D18" s="168"/>
      <c r="E18" s="166"/>
      <c r="F18" s="160"/>
      <c r="G18" s="160"/>
      <c r="H18" s="160"/>
      <c r="I18" s="160"/>
      <c r="J18" s="162">
        <f t="shared" si="0"/>
        <v>0</v>
      </c>
      <c r="K18" s="454"/>
      <c r="L18" s="160">
        <f>'5- Identificación de Riesgos'!I18</f>
        <v>0</v>
      </c>
      <c r="M18" s="180"/>
      <c r="N18" s="160" t="s">
        <v>359</v>
      </c>
      <c r="O18" s="160" t="s">
        <v>359</v>
      </c>
      <c r="P18" s="160" t="s">
        <v>359</v>
      </c>
      <c r="Q18" s="160" t="s">
        <v>359</v>
      </c>
      <c r="R18" s="162">
        <f t="shared" si="1"/>
        <v>1</v>
      </c>
      <c r="S18" s="454"/>
      <c r="T18" s="392"/>
      <c r="U18" s="378"/>
      <c r="V18" s="386"/>
    </row>
    <row r="19" spans="1:22" ht="15.75" thickBot="1">
      <c r="A19" s="429"/>
      <c r="B19" s="379"/>
      <c r="C19" s="177">
        <f>'5- Identificación de Riesgos'!D19</f>
        <v>0</v>
      </c>
      <c r="D19" s="169"/>
      <c r="E19" s="178"/>
      <c r="F19" s="161"/>
      <c r="G19" s="161"/>
      <c r="H19" s="161"/>
      <c r="I19" s="161"/>
      <c r="J19" s="163">
        <f t="shared" si="0"/>
        <v>0</v>
      </c>
      <c r="K19" s="455"/>
      <c r="L19" s="161">
        <f>'5- Identificación de Riesgos'!I19</f>
        <v>0</v>
      </c>
      <c r="M19" s="181"/>
      <c r="N19" s="161"/>
      <c r="O19" s="161"/>
      <c r="P19" s="161"/>
      <c r="Q19" s="161"/>
      <c r="R19" s="163">
        <f t="shared" si="1"/>
        <v>0</v>
      </c>
      <c r="S19" s="455"/>
      <c r="T19" s="393"/>
      <c r="U19" s="379"/>
      <c r="V19" s="387"/>
    </row>
    <row r="20" spans="1:22" ht="45.75" customHeight="1" thickBot="1">
      <c r="A20" s="427">
        <f>'5- Identificación de Riesgos'!A20</f>
        <v>2</v>
      </c>
      <c r="B20" s="377" t="str">
        <f>'5- Identificación de Riesgos'!B20</f>
        <v xml:space="preserve"> Incumplimiento de los términos legales para resolver requerimientos </v>
      </c>
      <c r="C20" s="177" t="str">
        <f>'5- Identificación de Riesgos'!D20</f>
        <v>Recepción de solicitudes de  forma manual y a diferentes correos del área; No SIGOBIUS</v>
      </c>
      <c r="D20" s="172"/>
      <c r="E20" s="281" t="s">
        <v>516</v>
      </c>
      <c r="F20" s="159" t="s">
        <v>358</v>
      </c>
      <c r="G20" s="159" t="s">
        <v>358</v>
      </c>
      <c r="H20" s="159" t="s">
        <v>358</v>
      </c>
      <c r="I20" s="159" t="s">
        <v>358</v>
      </c>
      <c r="J20" s="164">
        <f t="shared" si="0"/>
        <v>0</v>
      </c>
      <c r="K20" s="453">
        <f>AVERAGE(J20:J29)</f>
        <v>7.4999999999999997E-2</v>
      </c>
      <c r="L20" s="159" t="str">
        <f>'5- Identificación de Riesgos'!I20</f>
        <v>Incumplimiento de las metas establecidas</v>
      </c>
      <c r="M20" s="165" t="s">
        <v>360</v>
      </c>
      <c r="N20" s="159" t="s">
        <v>359</v>
      </c>
      <c r="O20" s="159" t="s">
        <v>359</v>
      </c>
      <c r="P20" s="159" t="s">
        <v>359</v>
      </c>
      <c r="Q20" s="159" t="s">
        <v>359</v>
      </c>
      <c r="R20" s="164">
        <f t="shared" si="1"/>
        <v>1</v>
      </c>
      <c r="S20" s="453">
        <f t="shared" ref="S20" si="2">AVERAGE(R20:R29)</f>
        <v>0.5</v>
      </c>
      <c r="T20" s="39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85" t="str">
        <f>CONCATENATE(VLOOKUP((LEFT(T20,LEN(T20)-4)&amp;LEFT(U20,LEN(U20)-4)),'9- Matriz de Calor '!$D$18:$E$42,2,0)," - ",RIGHT(T20,1)*RIGHT(U20,1))</f>
        <v>Moderado - 6</v>
      </c>
    </row>
    <row r="21" spans="1:22" ht="60.75" thickBot="1">
      <c r="A21" s="428"/>
      <c r="B21" s="378"/>
      <c r="C21" s="177" t="str">
        <f>'5- Identificación de Riesgos'!D21</f>
        <v>Falta de control en el ingreso de novedades</v>
      </c>
      <c r="D21" s="168"/>
      <c r="E21" s="279" t="s">
        <v>527</v>
      </c>
      <c r="F21" s="160" t="s">
        <v>358</v>
      </c>
      <c r="G21" s="160" t="s">
        <v>358</v>
      </c>
      <c r="H21" s="160" t="s">
        <v>358</v>
      </c>
      <c r="I21" s="160" t="s">
        <v>358</v>
      </c>
      <c r="J21" s="162">
        <f t="shared" si="0"/>
        <v>0</v>
      </c>
      <c r="K21" s="454"/>
      <c r="L21" s="160" t="str">
        <f>'5- Identificación de Riesgos'!I21</f>
        <v>Afectación de reputacion,imagén,  credibilidad, satisfacción de usuarios y PI</v>
      </c>
      <c r="M21" s="180"/>
      <c r="N21" s="160" t="s">
        <v>358</v>
      </c>
      <c r="O21" s="160" t="s">
        <v>358</v>
      </c>
      <c r="P21" s="160" t="s">
        <v>358</v>
      </c>
      <c r="Q21" s="160" t="s">
        <v>358</v>
      </c>
      <c r="R21" s="162">
        <f t="shared" si="1"/>
        <v>0</v>
      </c>
      <c r="S21" s="454"/>
      <c r="T21" s="392"/>
      <c r="U21" s="378"/>
      <c r="V21" s="386"/>
    </row>
    <row r="22" spans="1:22" ht="76.5" customHeight="1" thickBot="1">
      <c r="A22" s="428"/>
      <c r="B22" s="378"/>
      <c r="C22" s="177" t="str">
        <f>'5- Identificación de Riesgos'!D22</f>
        <v>Información inconsistente en las bases de datos</v>
      </c>
      <c r="D22" s="168"/>
      <c r="E22" s="279" t="s">
        <v>526</v>
      </c>
      <c r="F22" s="160" t="s">
        <v>359</v>
      </c>
      <c r="G22" s="160" t="s">
        <v>359</v>
      </c>
      <c r="H22" s="160" t="s">
        <v>358</v>
      </c>
      <c r="I22" s="160" t="s">
        <v>359</v>
      </c>
      <c r="J22" s="162">
        <f t="shared" si="0"/>
        <v>0.75</v>
      </c>
      <c r="K22" s="454"/>
      <c r="L22" s="160">
        <f>'5- Identificación de Riesgos'!I22</f>
        <v>0</v>
      </c>
      <c r="M22" s="180"/>
      <c r="N22" s="160" t="s">
        <v>359</v>
      </c>
      <c r="O22" s="160" t="s">
        <v>359</v>
      </c>
      <c r="P22" s="160" t="s">
        <v>359</v>
      </c>
      <c r="Q22" s="160" t="s">
        <v>359</v>
      </c>
      <c r="R22" s="162">
        <f t="shared" si="1"/>
        <v>1</v>
      </c>
      <c r="S22" s="454"/>
      <c r="T22" s="392"/>
      <c r="U22" s="378"/>
      <c r="V22" s="386"/>
    </row>
    <row r="23" spans="1:22" ht="39" thickBot="1">
      <c r="A23" s="428"/>
      <c r="B23" s="378"/>
      <c r="C23" s="177" t="str">
        <f>'5- Identificación de Riesgos'!D23</f>
        <v>Alto volumen de trabajo</v>
      </c>
      <c r="D23" s="168"/>
      <c r="E23" s="165" t="s">
        <v>545</v>
      </c>
      <c r="F23" s="160" t="s">
        <v>358</v>
      </c>
      <c r="G23" s="160" t="s">
        <v>358</v>
      </c>
      <c r="H23" s="160" t="s">
        <v>358</v>
      </c>
      <c r="I23" s="160" t="s">
        <v>358</v>
      </c>
      <c r="J23" s="162">
        <f t="shared" si="0"/>
        <v>0</v>
      </c>
      <c r="K23" s="454"/>
      <c r="L23" s="160">
        <f>'5- Identificación de Riesgos'!I23</f>
        <v>0</v>
      </c>
      <c r="M23" s="180"/>
      <c r="N23" s="160" t="s">
        <v>358</v>
      </c>
      <c r="O23" s="160" t="s">
        <v>358</v>
      </c>
      <c r="P23" s="160" t="s">
        <v>358</v>
      </c>
      <c r="Q23" s="160" t="s">
        <v>358</v>
      </c>
      <c r="R23" s="162">
        <f t="shared" si="1"/>
        <v>0</v>
      </c>
      <c r="S23" s="454"/>
      <c r="T23" s="392"/>
      <c r="U23" s="378"/>
      <c r="V23" s="386"/>
    </row>
    <row r="24" spans="1:22" ht="46.5" customHeight="1" thickBot="1">
      <c r="A24" s="428"/>
      <c r="B24" s="378"/>
      <c r="C24" s="177" t="str">
        <f>'5- Identificación de Riesgos'!D24</f>
        <v>Falta de rigor en el momento de recepción de las peticiones en cuanto a la verificación del cumplimiento de requisitos para trámite.</v>
      </c>
      <c r="D24" s="168"/>
      <c r="E24" s="281" t="s">
        <v>528</v>
      </c>
      <c r="F24" s="160" t="s">
        <v>358</v>
      </c>
      <c r="G24" s="160" t="s">
        <v>358</v>
      </c>
      <c r="H24" s="160" t="s">
        <v>358</v>
      </c>
      <c r="I24" s="160" t="s">
        <v>358</v>
      </c>
      <c r="J24" s="162">
        <f t="shared" si="0"/>
        <v>0</v>
      </c>
      <c r="K24" s="454"/>
      <c r="L24" s="160">
        <f>'5- Identificación de Riesgos'!I24</f>
        <v>0</v>
      </c>
      <c r="M24" s="180"/>
      <c r="N24" s="160" t="s">
        <v>359</v>
      </c>
      <c r="O24" s="160" t="s">
        <v>359</v>
      </c>
      <c r="P24" s="160" t="s">
        <v>359</v>
      </c>
      <c r="Q24" s="160" t="s">
        <v>359</v>
      </c>
      <c r="R24" s="162">
        <f t="shared" si="1"/>
        <v>1</v>
      </c>
      <c r="S24" s="454"/>
      <c r="T24" s="392"/>
      <c r="U24" s="378"/>
      <c r="V24" s="386"/>
    </row>
    <row r="25" spans="1:22" ht="15.75" thickBot="1">
      <c r="A25" s="428"/>
      <c r="B25" s="378"/>
      <c r="C25" s="177">
        <f>'5- Identificación de Riesgos'!D25</f>
        <v>0</v>
      </c>
      <c r="D25" s="168"/>
      <c r="E25" s="166"/>
      <c r="F25" s="160"/>
      <c r="G25" s="160"/>
      <c r="H25" s="160"/>
      <c r="I25" s="160"/>
      <c r="J25" s="162">
        <f t="shared" si="0"/>
        <v>0</v>
      </c>
      <c r="K25" s="454"/>
      <c r="L25" s="160">
        <f>'5- Identificación de Riesgos'!I25</f>
        <v>0</v>
      </c>
      <c r="M25" s="180"/>
      <c r="N25" s="160" t="s">
        <v>358</v>
      </c>
      <c r="O25" s="160" t="s">
        <v>358</v>
      </c>
      <c r="P25" s="160" t="s">
        <v>358</v>
      </c>
      <c r="Q25" s="160" t="s">
        <v>358</v>
      </c>
      <c r="R25" s="162">
        <f t="shared" si="1"/>
        <v>0</v>
      </c>
      <c r="S25" s="454"/>
      <c r="T25" s="392"/>
      <c r="U25" s="378"/>
      <c r="V25" s="386"/>
    </row>
    <row r="26" spans="1:22" ht="15.75" thickBot="1">
      <c r="A26" s="428"/>
      <c r="B26" s="378"/>
      <c r="C26" s="177">
        <f>'5- Identificación de Riesgos'!D26</f>
        <v>0</v>
      </c>
      <c r="D26" s="168"/>
      <c r="E26" s="166"/>
      <c r="F26" s="160"/>
      <c r="G26" s="160"/>
      <c r="H26" s="160"/>
      <c r="I26" s="160"/>
      <c r="J26" s="162">
        <f t="shared" si="0"/>
        <v>0</v>
      </c>
      <c r="K26" s="454"/>
      <c r="L26" s="160">
        <f>'5- Identificación de Riesgos'!I26</f>
        <v>0</v>
      </c>
      <c r="M26" s="180"/>
      <c r="N26" s="160" t="s">
        <v>359</v>
      </c>
      <c r="O26" s="160" t="s">
        <v>359</v>
      </c>
      <c r="P26" s="160" t="s">
        <v>359</v>
      </c>
      <c r="Q26" s="160" t="s">
        <v>359</v>
      </c>
      <c r="R26" s="162">
        <f t="shared" si="1"/>
        <v>1</v>
      </c>
      <c r="S26" s="454"/>
      <c r="T26" s="392"/>
      <c r="U26" s="378"/>
      <c r="V26" s="386"/>
    </row>
    <row r="27" spans="1:22" ht="15.75" thickBot="1">
      <c r="A27" s="428"/>
      <c r="B27" s="378"/>
      <c r="C27" s="177">
        <f>'5- Identificación de Riesgos'!D27</f>
        <v>0</v>
      </c>
      <c r="D27" s="168"/>
      <c r="E27" s="166"/>
      <c r="F27" s="160"/>
      <c r="G27" s="160"/>
      <c r="H27" s="160"/>
      <c r="I27" s="160"/>
      <c r="J27" s="162">
        <f t="shared" si="0"/>
        <v>0</v>
      </c>
      <c r="K27" s="454"/>
      <c r="L27" s="160">
        <f>'5- Identificación de Riesgos'!I27</f>
        <v>0</v>
      </c>
      <c r="M27" s="180"/>
      <c r="N27" s="160" t="s">
        <v>358</v>
      </c>
      <c r="O27" s="160" t="s">
        <v>358</v>
      </c>
      <c r="P27" s="160" t="s">
        <v>358</v>
      </c>
      <c r="Q27" s="160" t="s">
        <v>358</v>
      </c>
      <c r="R27" s="162">
        <f t="shared" si="1"/>
        <v>0</v>
      </c>
      <c r="S27" s="454"/>
      <c r="T27" s="392"/>
      <c r="U27" s="378"/>
      <c r="V27" s="386"/>
    </row>
    <row r="28" spans="1:22" ht="15.75" thickBot="1">
      <c r="A28" s="428"/>
      <c r="B28" s="378"/>
      <c r="C28" s="177">
        <f>'5- Identificación de Riesgos'!D28</f>
        <v>0</v>
      </c>
      <c r="D28" s="168"/>
      <c r="E28" s="166"/>
      <c r="F28" s="160"/>
      <c r="G28" s="160"/>
      <c r="H28" s="160"/>
      <c r="I28" s="160"/>
      <c r="J28" s="162">
        <f t="shared" si="0"/>
        <v>0</v>
      </c>
      <c r="K28" s="454"/>
      <c r="L28" s="160">
        <f>'5- Identificación de Riesgos'!I28</f>
        <v>0</v>
      </c>
      <c r="M28" s="180"/>
      <c r="N28" s="160" t="s">
        <v>359</v>
      </c>
      <c r="O28" s="160" t="s">
        <v>359</v>
      </c>
      <c r="P28" s="160" t="s">
        <v>359</v>
      </c>
      <c r="Q28" s="160" t="s">
        <v>359</v>
      </c>
      <c r="R28" s="162">
        <f t="shared" si="1"/>
        <v>1</v>
      </c>
      <c r="S28" s="454"/>
      <c r="T28" s="392"/>
      <c r="U28" s="378"/>
      <c r="V28" s="386"/>
    </row>
    <row r="29" spans="1:22" ht="15.75" thickBot="1">
      <c r="A29" s="429"/>
      <c r="B29" s="379"/>
      <c r="C29" s="177">
        <f>'5- Identificación de Riesgos'!D29</f>
        <v>0</v>
      </c>
      <c r="D29" s="169"/>
      <c r="E29" s="179"/>
      <c r="F29" s="161"/>
      <c r="G29" s="161"/>
      <c r="H29" s="161"/>
      <c r="I29" s="161"/>
      <c r="J29" s="163">
        <f t="shared" si="0"/>
        <v>0</v>
      </c>
      <c r="K29" s="455"/>
      <c r="L29" s="161">
        <f>'5- Identificación de Riesgos'!I29</f>
        <v>0</v>
      </c>
      <c r="M29" s="181"/>
      <c r="N29" s="161" t="s">
        <v>358</v>
      </c>
      <c r="O29" s="161" t="s">
        <v>358</v>
      </c>
      <c r="P29" s="161" t="s">
        <v>358</v>
      </c>
      <c r="Q29" s="161" t="s">
        <v>358</v>
      </c>
      <c r="R29" s="163">
        <f t="shared" si="1"/>
        <v>0</v>
      </c>
      <c r="S29" s="455"/>
      <c r="T29" s="393"/>
      <c r="U29" s="379"/>
      <c r="V29" s="387"/>
    </row>
    <row r="30" spans="1:22" ht="78" customHeight="1" thickBot="1">
      <c r="A30" s="427">
        <f>'5- Identificación de Riesgos'!A30</f>
        <v>3</v>
      </c>
      <c r="B30" s="377" t="str">
        <f>'5- Identificación de Riesgos'!B30</f>
        <v>Dilaciones en el procedimiento establecido para la recuperación de   mayores valores por conceptos de nómina</v>
      </c>
      <c r="C30" s="177" t="str">
        <f>'5- Identificación de Riesgos'!D30</f>
        <v>Dificultades para realizar las actividades necesarias para el reintegro de mayores valores pagados en nómina y recobros de prestaciones económinas por concepto de incapacidades a EPS, ARL, fondos de pensiones.</v>
      </c>
      <c r="D30" s="172"/>
      <c r="E30" s="166" t="s">
        <v>523</v>
      </c>
      <c r="F30" s="159" t="s">
        <v>359</v>
      </c>
      <c r="G30" s="159" t="s">
        <v>359</v>
      </c>
      <c r="H30" s="159" t="s">
        <v>358</v>
      </c>
      <c r="I30" s="159" t="s">
        <v>359</v>
      </c>
      <c r="J30" s="164">
        <f t="shared" ref="J30:J69" si="3">COUNTIF(F30:I30,"SI")/4</f>
        <v>0.75</v>
      </c>
      <c r="K30" s="453">
        <f>AVERAGE(J30:J39)</f>
        <v>0.22500000000000001</v>
      </c>
      <c r="L30" s="159" t="str">
        <f>'5- Identificación de Riesgos'!I30</f>
        <v>Afectación Económica</v>
      </c>
      <c r="M30" s="165" t="s">
        <v>360</v>
      </c>
      <c r="N30" s="159" t="s">
        <v>359</v>
      </c>
      <c r="O30" s="159" t="s">
        <v>359</v>
      </c>
      <c r="P30" s="159" t="s">
        <v>359</v>
      </c>
      <c r="Q30" s="159" t="s">
        <v>359</v>
      </c>
      <c r="R30" s="164">
        <f t="shared" ref="R30:R69" si="4">SUM(COUNTIF(N30,"SI")*25%,COUNTIF(O30,"SI")*40%,COUNTIF(P30,"SI")*25%,COUNTIF(Q30,"SI")*10%)</f>
        <v>1</v>
      </c>
      <c r="S30" s="453">
        <f t="shared" ref="S30" si="5">AVERAGE(R30:R39)</f>
        <v>0.5</v>
      </c>
      <c r="T30" s="39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85" t="str">
        <f>CONCATENATE(VLOOKUP((LEFT(T30,LEN(T30)-4)&amp;LEFT(U30,LEN(U30)-4)),'9- Matriz de Calor '!$D$18:$E$42,2,0)," - ",RIGHT(T30,1)*RIGHT(U30,1))</f>
        <v>Bajo - 2</v>
      </c>
    </row>
    <row r="31" spans="1:22" ht="65.25" customHeight="1" thickBot="1">
      <c r="A31" s="428"/>
      <c r="B31" s="378"/>
      <c r="C31" s="177" t="str">
        <f>'5- Identificación de Riesgos'!D31</f>
        <v>Alta carga laboral que tienen los servidores que intervienen en el proceso de liquidación de la nómina y en genera de quienes intervienen en el proceso de gestión de talento humano.</v>
      </c>
      <c r="D31" s="168"/>
      <c r="E31" s="166" t="s">
        <v>545</v>
      </c>
      <c r="F31" s="160" t="s">
        <v>358</v>
      </c>
      <c r="G31" s="160" t="s">
        <v>358</v>
      </c>
      <c r="H31" s="160" t="s">
        <v>358</v>
      </c>
      <c r="I31" s="160" t="s">
        <v>358</v>
      </c>
      <c r="J31" s="162">
        <f t="shared" si="3"/>
        <v>0</v>
      </c>
      <c r="K31" s="454"/>
      <c r="L31" s="160">
        <f>'5- Identificación de Riesgos'!I31</f>
        <v>0</v>
      </c>
      <c r="M31" s="180"/>
      <c r="N31" s="160" t="s">
        <v>358</v>
      </c>
      <c r="O31" s="160" t="s">
        <v>358</v>
      </c>
      <c r="P31" s="160" t="s">
        <v>358</v>
      </c>
      <c r="Q31" s="160" t="s">
        <v>358</v>
      </c>
      <c r="R31" s="162">
        <f t="shared" si="4"/>
        <v>0</v>
      </c>
      <c r="S31" s="454"/>
      <c r="T31" s="392"/>
      <c r="U31" s="378"/>
      <c r="V31" s="386"/>
    </row>
    <row r="32" spans="1:22" ht="62.25" customHeight="1" thickBot="1">
      <c r="A32" s="428"/>
      <c r="B32" s="378"/>
      <c r="C32" s="177" t="str">
        <f>'5- Identificación de Riesgos'!D32</f>
        <v xml:space="preserve">En algunos casos se presente información desactualizada en hoja de vida de los empleados que dificulta el contacto para realizar la notificación de mayor valor pagado </v>
      </c>
      <c r="D32" s="168"/>
      <c r="E32" s="166" t="s">
        <v>524</v>
      </c>
      <c r="F32" s="160" t="s">
        <v>359</v>
      </c>
      <c r="G32" s="160" t="s">
        <v>359</v>
      </c>
      <c r="H32" s="160" t="s">
        <v>358</v>
      </c>
      <c r="I32" s="160" t="s">
        <v>359</v>
      </c>
      <c r="J32" s="162">
        <f t="shared" si="3"/>
        <v>0.75</v>
      </c>
      <c r="K32" s="454"/>
      <c r="L32" s="160">
        <f>'5- Identificación de Riesgos'!I32</f>
        <v>0</v>
      </c>
      <c r="M32" s="180"/>
      <c r="N32" s="160" t="s">
        <v>359</v>
      </c>
      <c r="O32" s="160" t="s">
        <v>359</v>
      </c>
      <c r="P32" s="160" t="s">
        <v>359</v>
      </c>
      <c r="Q32" s="160" t="s">
        <v>359</v>
      </c>
      <c r="R32" s="162">
        <f t="shared" si="4"/>
        <v>1</v>
      </c>
      <c r="S32" s="454"/>
      <c r="T32" s="392"/>
      <c r="U32" s="378"/>
      <c r="V32" s="386"/>
    </row>
    <row r="33" spans="1:22" ht="45" customHeight="1" thickBot="1">
      <c r="A33" s="428"/>
      <c r="B33" s="378"/>
      <c r="C33" s="177" t="str">
        <f>'5- Identificación de Riesgos'!D33</f>
        <v>Implementación de herramientas de control y procesos definidos por el nivel central para recaudo efectivo y cobro coactivo</v>
      </c>
      <c r="D33" s="168"/>
      <c r="E33" s="166" t="s">
        <v>529</v>
      </c>
      <c r="F33" s="160" t="s">
        <v>359</v>
      </c>
      <c r="G33" s="160" t="s">
        <v>359</v>
      </c>
      <c r="H33" s="160" t="s">
        <v>358</v>
      </c>
      <c r="I33" s="160" t="s">
        <v>359</v>
      </c>
      <c r="J33" s="162">
        <f t="shared" si="3"/>
        <v>0.75</v>
      </c>
      <c r="K33" s="454"/>
      <c r="L33" s="160">
        <f>'5- Identificación de Riesgos'!I33</f>
        <v>0</v>
      </c>
      <c r="M33" s="180"/>
      <c r="N33" s="160" t="s">
        <v>358</v>
      </c>
      <c r="O33" s="160" t="s">
        <v>358</v>
      </c>
      <c r="P33" s="160" t="s">
        <v>358</v>
      </c>
      <c r="Q33" s="160" t="s">
        <v>358</v>
      </c>
      <c r="R33" s="162">
        <f t="shared" si="4"/>
        <v>0</v>
      </c>
      <c r="S33" s="454"/>
      <c r="T33" s="392"/>
      <c r="U33" s="378"/>
      <c r="V33" s="386"/>
    </row>
    <row r="34" spans="1:22" ht="15.75" thickBot="1">
      <c r="A34" s="428"/>
      <c r="B34" s="378"/>
      <c r="C34" s="177">
        <f>'5- Identificación de Riesgos'!D34</f>
        <v>0</v>
      </c>
      <c r="D34" s="168"/>
      <c r="E34" s="168"/>
      <c r="F34" s="160"/>
      <c r="G34" s="160"/>
      <c r="H34" s="160"/>
      <c r="I34" s="160"/>
      <c r="J34" s="162">
        <f t="shared" si="3"/>
        <v>0</v>
      </c>
      <c r="K34" s="454"/>
      <c r="L34" s="160">
        <f>'5- Identificación de Riesgos'!I34</f>
        <v>0</v>
      </c>
      <c r="M34" s="180"/>
      <c r="N34" s="160" t="s">
        <v>359</v>
      </c>
      <c r="O34" s="160" t="s">
        <v>359</v>
      </c>
      <c r="P34" s="160" t="s">
        <v>359</v>
      </c>
      <c r="Q34" s="160" t="s">
        <v>359</v>
      </c>
      <c r="R34" s="162">
        <f t="shared" si="4"/>
        <v>1</v>
      </c>
      <c r="S34" s="454"/>
      <c r="T34" s="392"/>
      <c r="U34" s="378"/>
      <c r="V34" s="386"/>
    </row>
    <row r="35" spans="1:22" ht="15.75" thickBot="1">
      <c r="A35" s="428"/>
      <c r="B35" s="378"/>
      <c r="C35" s="177">
        <f>'5- Identificación de Riesgos'!D35</f>
        <v>0</v>
      </c>
      <c r="D35" s="168"/>
      <c r="E35" s="166"/>
      <c r="F35" s="160"/>
      <c r="G35" s="160"/>
      <c r="H35" s="160"/>
      <c r="I35" s="160"/>
      <c r="J35" s="162">
        <f t="shared" si="3"/>
        <v>0</v>
      </c>
      <c r="K35" s="454"/>
      <c r="L35" s="160">
        <f>'5- Identificación de Riesgos'!I35</f>
        <v>0</v>
      </c>
      <c r="M35" s="180"/>
      <c r="N35" s="160" t="s">
        <v>358</v>
      </c>
      <c r="O35" s="160" t="s">
        <v>358</v>
      </c>
      <c r="P35" s="160" t="s">
        <v>358</v>
      </c>
      <c r="Q35" s="160" t="s">
        <v>358</v>
      </c>
      <c r="R35" s="162">
        <f t="shared" si="4"/>
        <v>0</v>
      </c>
      <c r="S35" s="454"/>
      <c r="T35" s="392"/>
      <c r="U35" s="378"/>
      <c r="V35" s="386"/>
    </row>
    <row r="36" spans="1:22" ht="15.75" thickBot="1">
      <c r="A36" s="428"/>
      <c r="B36" s="378"/>
      <c r="C36" s="177">
        <f>'5- Identificación de Riesgos'!D36</f>
        <v>0</v>
      </c>
      <c r="D36" s="168"/>
      <c r="E36" s="166"/>
      <c r="F36" s="160"/>
      <c r="G36" s="160"/>
      <c r="H36" s="160"/>
      <c r="I36" s="160"/>
      <c r="J36" s="162">
        <f t="shared" si="3"/>
        <v>0</v>
      </c>
      <c r="K36" s="454"/>
      <c r="L36" s="160">
        <f>'5- Identificación de Riesgos'!I36</f>
        <v>0</v>
      </c>
      <c r="M36" s="180"/>
      <c r="N36" s="160" t="s">
        <v>359</v>
      </c>
      <c r="O36" s="160" t="s">
        <v>359</v>
      </c>
      <c r="P36" s="160" t="s">
        <v>359</v>
      </c>
      <c r="Q36" s="160" t="s">
        <v>359</v>
      </c>
      <c r="R36" s="162">
        <f t="shared" si="4"/>
        <v>1</v>
      </c>
      <c r="S36" s="454"/>
      <c r="T36" s="392"/>
      <c r="U36" s="378"/>
      <c r="V36" s="386"/>
    </row>
    <row r="37" spans="1:22" ht="15.75" thickBot="1">
      <c r="A37" s="428"/>
      <c r="B37" s="378"/>
      <c r="C37" s="177">
        <f>'5- Identificación de Riesgos'!D37</f>
        <v>0</v>
      </c>
      <c r="D37" s="168"/>
      <c r="E37" s="166"/>
      <c r="F37" s="160"/>
      <c r="G37" s="160"/>
      <c r="H37" s="160"/>
      <c r="I37" s="160"/>
      <c r="J37" s="162">
        <f t="shared" si="3"/>
        <v>0</v>
      </c>
      <c r="K37" s="454"/>
      <c r="L37" s="160">
        <f>'5- Identificación de Riesgos'!I37</f>
        <v>0</v>
      </c>
      <c r="M37" s="180"/>
      <c r="N37" s="160" t="s">
        <v>358</v>
      </c>
      <c r="O37" s="160" t="s">
        <v>358</v>
      </c>
      <c r="P37" s="160" t="s">
        <v>358</v>
      </c>
      <c r="Q37" s="160" t="s">
        <v>358</v>
      </c>
      <c r="R37" s="162">
        <f t="shared" si="4"/>
        <v>0</v>
      </c>
      <c r="S37" s="454"/>
      <c r="T37" s="392"/>
      <c r="U37" s="378"/>
      <c r="V37" s="386"/>
    </row>
    <row r="38" spans="1:22" ht="15.75" thickBot="1">
      <c r="A38" s="428"/>
      <c r="B38" s="378"/>
      <c r="C38" s="177">
        <f>'5- Identificación de Riesgos'!D38</f>
        <v>0</v>
      </c>
      <c r="D38" s="168"/>
      <c r="E38" s="166"/>
      <c r="F38" s="160"/>
      <c r="G38" s="160"/>
      <c r="H38" s="160"/>
      <c r="I38" s="160"/>
      <c r="J38" s="162">
        <f t="shared" si="3"/>
        <v>0</v>
      </c>
      <c r="K38" s="454"/>
      <c r="L38" s="160">
        <f>'5- Identificación de Riesgos'!I38</f>
        <v>0</v>
      </c>
      <c r="M38" s="180"/>
      <c r="N38" s="160" t="s">
        <v>359</v>
      </c>
      <c r="O38" s="160" t="s">
        <v>359</v>
      </c>
      <c r="P38" s="160" t="s">
        <v>359</v>
      </c>
      <c r="Q38" s="160" t="s">
        <v>359</v>
      </c>
      <c r="R38" s="162">
        <f t="shared" si="4"/>
        <v>1</v>
      </c>
      <c r="S38" s="454"/>
      <c r="T38" s="392"/>
      <c r="U38" s="378"/>
      <c r="V38" s="386"/>
    </row>
    <row r="39" spans="1:22" ht="15.75" thickBot="1">
      <c r="A39" s="429"/>
      <c r="B39" s="379"/>
      <c r="C39" s="177">
        <f>'5- Identificación de Riesgos'!D39</f>
        <v>0</v>
      </c>
      <c r="D39" s="169"/>
      <c r="E39" s="179"/>
      <c r="F39" s="161"/>
      <c r="G39" s="161"/>
      <c r="H39" s="161"/>
      <c r="I39" s="161"/>
      <c r="J39" s="163">
        <f t="shared" si="3"/>
        <v>0</v>
      </c>
      <c r="K39" s="455"/>
      <c r="L39" s="161">
        <f>'5- Identificación de Riesgos'!I39</f>
        <v>0</v>
      </c>
      <c r="M39" s="181"/>
      <c r="N39" s="161" t="s">
        <v>358</v>
      </c>
      <c r="O39" s="161" t="s">
        <v>358</v>
      </c>
      <c r="P39" s="161" t="s">
        <v>358</v>
      </c>
      <c r="Q39" s="161" t="s">
        <v>358</v>
      </c>
      <c r="R39" s="163">
        <f t="shared" si="4"/>
        <v>0</v>
      </c>
      <c r="S39" s="455"/>
      <c r="T39" s="393"/>
      <c r="U39" s="379"/>
      <c r="V39" s="387"/>
    </row>
    <row r="40" spans="1:22" ht="68.25" customHeight="1" thickBot="1">
      <c r="A40" s="427">
        <f>'5- Identificación de Riesgos'!A40</f>
        <v>4</v>
      </c>
      <c r="B40" s="377" t="str">
        <f>'5- Identificación de Riesgos'!B40</f>
        <v>Inexactitud de la información, desactualización ,pérdida o acceso no autorizado a la información de las Historias Laborales</v>
      </c>
      <c r="C40" s="177" t="str">
        <f>'5- Identificación de Riesgos'!D40</f>
        <v xml:space="preserve">Hojas de vida desactualizadas  </v>
      </c>
      <c r="D40" s="172"/>
      <c r="E40" s="166" t="s">
        <v>530</v>
      </c>
      <c r="F40" s="159" t="s">
        <v>359</v>
      </c>
      <c r="G40" s="159" t="s">
        <v>359</v>
      </c>
      <c r="H40" s="159" t="s">
        <v>358</v>
      </c>
      <c r="I40" s="159" t="s">
        <v>359</v>
      </c>
      <c r="J40" s="164">
        <f t="shared" si="3"/>
        <v>0.75</v>
      </c>
      <c r="K40" s="453">
        <f>AVERAGE(J40:J49)</f>
        <v>0.15</v>
      </c>
      <c r="L40" s="159" t="str">
        <f>'5- Identificación de Riesgos'!I40</f>
        <v>Incumplimiento de las metas establecidas</v>
      </c>
      <c r="M40" s="165" t="s">
        <v>360</v>
      </c>
      <c r="N40" s="159" t="s">
        <v>359</v>
      </c>
      <c r="O40" s="159" t="s">
        <v>359</v>
      </c>
      <c r="P40" s="159" t="s">
        <v>359</v>
      </c>
      <c r="Q40" s="159" t="s">
        <v>359</v>
      </c>
      <c r="R40" s="164">
        <f t="shared" si="4"/>
        <v>1</v>
      </c>
      <c r="S40" s="453">
        <f t="shared" ref="S40" si="6">AVERAGE(R40:R49)</f>
        <v>0.5</v>
      </c>
      <c r="T40" s="39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37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85" t="str">
        <f>CONCATENATE(VLOOKUP((LEFT(T40,LEN(T40)-4)&amp;LEFT(U40,LEN(U40)-4)),'9- Matriz de Calor '!$D$18:$E$42,2,0)," - ",RIGHT(T40,1)*RIGHT(U40,1))</f>
        <v>Moderado - 3</v>
      </c>
    </row>
    <row r="41" spans="1:22" ht="99" customHeight="1" thickBot="1">
      <c r="A41" s="428"/>
      <c r="B41" s="378"/>
      <c r="C41" s="177" t="str">
        <f>'5- Identificación de Riesgos'!D41</f>
        <v>Altos volumenes de documentos generados por los despachos respecto novedades de nómina mensual.</v>
      </c>
      <c r="D41" s="168"/>
      <c r="E41" s="275" t="s">
        <v>525</v>
      </c>
      <c r="F41" s="159" t="s">
        <v>359</v>
      </c>
      <c r="G41" s="159" t="s">
        <v>359</v>
      </c>
      <c r="H41" s="159" t="s">
        <v>358</v>
      </c>
      <c r="I41" s="159" t="s">
        <v>359</v>
      </c>
      <c r="J41" s="162">
        <f t="shared" si="3"/>
        <v>0.75</v>
      </c>
      <c r="K41" s="454"/>
      <c r="L41" s="160">
        <f>'5- Identificación de Riesgos'!I41</f>
        <v>0</v>
      </c>
      <c r="M41" s="180"/>
      <c r="N41" s="159" t="s">
        <v>359</v>
      </c>
      <c r="O41" s="159" t="s">
        <v>359</v>
      </c>
      <c r="P41" s="159" t="s">
        <v>359</v>
      </c>
      <c r="Q41" s="159" t="s">
        <v>359</v>
      </c>
      <c r="R41" s="162">
        <f t="shared" si="4"/>
        <v>1</v>
      </c>
      <c r="S41" s="454"/>
      <c r="T41" s="392"/>
      <c r="U41" s="378"/>
      <c r="V41" s="386"/>
    </row>
    <row r="42" spans="1:22" ht="75.75" thickBot="1">
      <c r="A42" s="428"/>
      <c r="B42" s="378"/>
      <c r="C42" s="177" t="str">
        <f>'5- Identificación de Riesgos'!D42</f>
        <v>Alta carga laboral de todas los servidores que intervienen en los procesos de talento humano e Insuficiente personal para adelantar los procesos y actividades relacionadas el procedimiento de archivo de HL.</v>
      </c>
      <c r="D42" s="168"/>
      <c r="E42" s="275" t="s">
        <v>546</v>
      </c>
      <c r="F42" s="159" t="s">
        <v>358</v>
      </c>
      <c r="G42" s="159" t="s">
        <v>358</v>
      </c>
      <c r="H42" s="159" t="s">
        <v>358</v>
      </c>
      <c r="I42" s="159" t="s">
        <v>358</v>
      </c>
      <c r="J42" s="162">
        <f t="shared" si="3"/>
        <v>0</v>
      </c>
      <c r="K42" s="454"/>
      <c r="L42" s="160">
        <f>'5- Identificación de Riesgos'!I42</f>
        <v>0</v>
      </c>
      <c r="M42" s="180"/>
      <c r="N42" s="159" t="s">
        <v>359</v>
      </c>
      <c r="O42" s="159" t="s">
        <v>359</v>
      </c>
      <c r="P42" s="159" t="s">
        <v>359</v>
      </c>
      <c r="Q42" s="159" t="s">
        <v>359</v>
      </c>
      <c r="R42" s="162">
        <f t="shared" si="4"/>
        <v>1</v>
      </c>
      <c r="S42" s="454"/>
      <c r="T42" s="392"/>
      <c r="U42" s="378"/>
      <c r="V42" s="386"/>
    </row>
    <row r="43" spans="1:22" ht="52.5" customHeight="1" thickBot="1">
      <c r="A43" s="428"/>
      <c r="B43" s="378"/>
      <c r="C43" s="177" t="str">
        <f>'5- Identificación de Riesgos'!D43</f>
        <v xml:space="preserve"> Documentos deteriorados </v>
      </c>
      <c r="D43" s="168"/>
      <c r="E43" s="276" t="s">
        <v>531</v>
      </c>
      <c r="F43" s="160" t="s">
        <v>358</v>
      </c>
      <c r="G43" s="160" t="s">
        <v>358</v>
      </c>
      <c r="H43" s="160" t="s">
        <v>358</v>
      </c>
      <c r="I43" s="160" t="s">
        <v>358</v>
      </c>
      <c r="J43" s="162">
        <f t="shared" si="3"/>
        <v>0</v>
      </c>
      <c r="K43" s="454"/>
      <c r="L43" s="160">
        <f>'5- Identificación de Riesgos'!I43</f>
        <v>0</v>
      </c>
      <c r="M43" s="180"/>
      <c r="N43" s="160" t="s">
        <v>358</v>
      </c>
      <c r="O43" s="160" t="s">
        <v>358</v>
      </c>
      <c r="P43" s="160" t="s">
        <v>358</v>
      </c>
      <c r="Q43" s="160" t="s">
        <v>358</v>
      </c>
      <c r="R43" s="162">
        <f t="shared" si="4"/>
        <v>0</v>
      </c>
      <c r="S43" s="454"/>
      <c r="T43" s="392"/>
      <c r="U43" s="378"/>
      <c r="V43" s="386"/>
    </row>
    <row r="44" spans="1:22" ht="58.5" customHeight="1" thickBot="1">
      <c r="A44" s="428"/>
      <c r="B44" s="378"/>
      <c r="C44" s="177" t="str">
        <f>'5- Identificación de Riesgos'!D44</f>
        <v>Infraestructura física</v>
      </c>
      <c r="D44" s="168"/>
      <c r="E44" s="276" t="s">
        <v>531</v>
      </c>
      <c r="F44" s="160" t="s">
        <v>358</v>
      </c>
      <c r="G44" s="160" t="s">
        <v>358</v>
      </c>
      <c r="H44" s="160" t="s">
        <v>358</v>
      </c>
      <c r="I44" s="160" t="s">
        <v>358</v>
      </c>
      <c r="J44" s="162">
        <f t="shared" si="3"/>
        <v>0</v>
      </c>
      <c r="K44" s="454"/>
      <c r="L44" s="160">
        <f>'5- Identificación de Riesgos'!I44</f>
        <v>0</v>
      </c>
      <c r="M44" s="180"/>
      <c r="N44" s="160" t="s">
        <v>358</v>
      </c>
      <c r="O44" s="160" t="s">
        <v>358</v>
      </c>
      <c r="P44" s="160" t="s">
        <v>358</v>
      </c>
      <c r="Q44" s="160" t="s">
        <v>358</v>
      </c>
      <c r="R44" s="162">
        <f t="shared" si="4"/>
        <v>0</v>
      </c>
      <c r="S44" s="454"/>
      <c r="T44" s="392"/>
      <c r="U44" s="378"/>
      <c r="V44" s="386"/>
    </row>
    <row r="45" spans="1:22" ht="87" customHeight="1" thickBot="1">
      <c r="A45" s="428"/>
      <c r="B45" s="378"/>
      <c r="C45" s="177" t="str">
        <f>'5- Identificación de Riesgos'!D45</f>
        <v xml:space="preserve">Carencia de implementación de  plataforma téconológica para el manejo del archivo digital de hoja de vida. </v>
      </c>
      <c r="D45" s="168"/>
      <c r="E45" s="277" t="s">
        <v>525</v>
      </c>
      <c r="F45" s="160" t="s">
        <v>358</v>
      </c>
      <c r="G45" s="160" t="s">
        <v>358</v>
      </c>
      <c r="H45" s="160" t="s">
        <v>358</v>
      </c>
      <c r="I45" s="160" t="s">
        <v>358</v>
      </c>
      <c r="J45" s="162">
        <f t="shared" si="3"/>
        <v>0</v>
      </c>
      <c r="K45" s="454"/>
      <c r="L45" s="160">
        <f>'5- Identificación de Riesgos'!I45</f>
        <v>0</v>
      </c>
      <c r="M45" s="180"/>
      <c r="N45" s="160" t="s">
        <v>358</v>
      </c>
      <c r="O45" s="160" t="s">
        <v>358</v>
      </c>
      <c r="P45" s="160" t="s">
        <v>358</v>
      </c>
      <c r="Q45" s="160" t="s">
        <v>358</v>
      </c>
      <c r="R45" s="162">
        <f t="shared" si="4"/>
        <v>0</v>
      </c>
      <c r="S45" s="454"/>
      <c r="T45" s="392"/>
      <c r="U45" s="378"/>
      <c r="V45" s="386"/>
    </row>
    <row r="46" spans="1:22" ht="15.75" thickBot="1">
      <c r="A46" s="428"/>
      <c r="B46" s="378"/>
      <c r="C46" s="177">
        <f>'5- Identificación de Riesgos'!D46</f>
        <v>0</v>
      </c>
      <c r="D46" s="168"/>
      <c r="E46" s="166"/>
      <c r="F46" s="160"/>
      <c r="G46" s="160"/>
      <c r="H46" s="160"/>
      <c r="I46" s="160"/>
      <c r="J46" s="162">
        <f t="shared" si="3"/>
        <v>0</v>
      </c>
      <c r="K46" s="454"/>
      <c r="L46" s="160">
        <f>'5- Identificación de Riesgos'!I46</f>
        <v>0</v>
      </c>
      <c r="M46" s="180"/>
      <c r="N46" s="160" t="s">
        <v>359</v>
      </c>
      <c r="O46" s="160" t="s">
        <v>359</v>
      </c>
      <c r="P46" s="160" t="s">
        <v>359</v>
      </c>
      <c r="Q46" s="160" t="s">
        <v>359</v>
      </c>
      <c r="R46" s="162">
        <f t="shared" si="4"/>
        <v>1</v>
      </c>
      <c r="S46" s="454"/>
      <c r="T46" s="392"/>
      <c r="U46" s="378"/>
      <c r="V46" s="386"/>
    </row>
    <row r="47" spans="1:22" ht="15.75" thickBot="1">
      <c r="A47" s="428"/>
      <c r="B47" s="378"/>
      <c r="C47" s="177">
        <f>'5- Identificación de Riesgos'!D47</f>
        <v>0</v>
      </c>
      <c r="D47" s="168"/>
      <c r="E47" s="166"/>
      <c r="F47" s="160"/>
      <c r="G47" s="160"/>
      <c r="H47" s="160"/>
      <c r="I47" s="160"/>
      <c r="J47" s="162">
        <f t="shared" si="3"/>
        <v>0</v>
      </c>
      <c r="K47" s="454"/>
      <c r="L47" s="160">
        <f>'5- Identificación de Riesgos'!I47</f>
        <v>0</v>
      </c>
      <c r="M47" s="180"/>
      <c r="N47" s="160" t="s">
        <v>358</v>
      </c>
      <c r="O47" s="160" t="s">
        <v>358</v>
      </c>
      <c r="P47" s="160" t="s">
        <v>358</v>
      </c>
      <c r="Q47" s="160" t="s">
        <v>358</v>
      </c>
      <c r="R47" s="162">
        <f t="shared" si="4"/>
        <v>0</v>
      </c>
      <c r="S47" s="454"/>
      <c r="T47" s="392"/>
      <c r="U47" s="378"/>
      <c r="V47" s="386"/>
    </row>
    <row r="48" spans="1:22" ht="15.75" thickBot="1">
      <c r="A48" s="428"/>
      <c r="B48" s="378"/>
      <c r="C48" s="177">
        <f>'5- Identificación de Riesgos'!D48</f>
        <v>0</v>
      </c>
      <c r="D48" s="168"/>
      <c r="E48" s="166"/>
      <c r="F48" s="160"/>
      <c r="G48" s="160"/>
      <c r="H48" s="160"/>
      <c r="I48" s="160"/>
      <c r="J48" s="162">
        <f t="shared" si="3"/>
        <v>0</v>
      </c>
      <c r="K48" s="454"/>
      <c r="L48" s="160">
        <f>'5- Identificación de Riesgos'!I48</f>
        <v>0</v>
      </c>
      <c r="M48" s="180"/>
      <c r="N48" s="160" t="s">
        <v>359</v>
      </c>
      <c r="O48" s="160" t="s">
        <v>359</v>
      </c>
      <c r="P48" s="160" t="s">
        <v>359</v>
      </c>
      <c r="Q48" s="160" t="s">
        <v>359</v>
      </c>
      <c r="R48" s="162">
        <f t="shared" si="4"/>
        <v>1</v>
      </c>
      <c r="S48" s="454"/>
      <c r="T48" s="392"/>
      <c r="U48" s="378"/>
      <c r="V48" s="386"/>
    </row>
    <row r="49" spans="1:22" ht="15.75" thickBot="1">
      <c r="A49" s="429"/>
      <c r="B49" s="379"/>
      <c r="C49" s="177">
        <f>'5- Identificación de Riesgos'!D49</f>
        <v>0</v>
      </c>
      <c r="D49" s="169"/>
      <c r="E49" s="179"/>
      <c r="F49" s="161"/>
      <c r="G49" s="161"/>
      <c r="H49" s="161"/>
      <c r="I49" s="161"/>
      <c r="J49" s="163">
        <f t="shared" si="3"/>
        <v>0</v>
      </c>
      <c r="K49" s="455"/>
      <c r="L49" s="161">
        <f>'5- Identificación de Riesgos'!I49</f>
        <v>0</v>
      </c>
      <c r="M49" s="181"/>
      <c r="N49" s="161" t="s">
        <v>358</v>
      </c>
      <c r="O49" s="161" t="s">
        <v>358</v>
      </c>
      <c r="P49" s="161" t="s">
        <v>358</v>
      </c>
      <c r="Q49" s="161" t="s">
        <v>358</v>
      </c>
      <c r="R49" s="163">
        <f t="shared" si="4"/>
        <v>0</v>
      </c>
      <c r="S49" s="455"/>
      <c r="T49" s="393"/>
      <c r="U49" s="379"/>
      <c r="V49" s="387"/>
    </row>
    <row r="50" spans="1:22" ht="87.75" customHeight="1" thickBot="1">
      <c r="A50" s="427">
        <f>'5- Identificación de Riesgos'!A50</f>
        <v>5</v>
      </c>
      <c r="B50" s="377" t="str">
        <f>'5- Identificación de Riesgos'!B50</f>
        <v>Inexactitud en el pago de sueldos y demás conceptos laborales</v>
      </c>
      <c r="C50" s="177" t="str">
        <f>'5- Identificación de Riesgos'!D50</f>
        <v xml:space="preserve"> Cambio en el software y entrada en producción sin la parametrización adecuada de acuerdo a la normatividad vigente, sin la debida y total capacitación a los liquidadores de nómina y prestaciones sociales</v>
      </c>
      <c r="D50" s="172"/>
      <c r="E50" s="278" t="s">
        <v>511</v>
      </c>
      <c r="F50" s="159" t="s">
        <v>359</v>
      </c>
      <c r="G50" s="159" t="s">
        <v>359</v>
      </c>
      <c r="H50" s="159" t="s">
        <v>359</v>
      </c>
      <c r="I50" s="159" t="s">
        <v>359</v>
      </c>
      <c r="J50" s="164">
        <f t="shared" si="3"/>
        <v>1</v>
      </c>
      <c r="K50" s="453">
        <f>AVERAGE(J50:J59)</f>
        <v>0.625</v>
      </c>
      <c r="L50" s="159" t="str">
        <f>'5- Identificación de Riesgos'!I50</f>
        <v>Afectación Económica</v>
      </c>
      <c r="M50" s="165" t="s">
        <v>360</v>
      </c>
      <c r="N50" s="159" t="s">
        <v>359</v>
      </c>
      <c r="O50" s="159" t="s">
        <v>359</v>
      </c>
      <c r="P50" s="159" t="s">
        <v>359</v>
      </c>
      <c r="Q50" s="159" t="s">
        <v>359</v>
      </c>
      <c r="R50" s="164">
        <f t="shared" si="4"/>
        <v>1</v>
      </c>
      <c r="S50" s="453">
        <f t="shared" ref="S50" si="7">AVERAGE(R50:R59)</f>
        <v>0.5</v>
      </c>
      <c r="T50" s="39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37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85" t="str">
        <f>CONCATENATE(VLOOKUP((LEFT(T50,LEN(T50)-4)&amp;LEFT(U50,LEN(U50)-4)),'9- Matriz de Calor '!$D$18:$E$42,2,0)," - ",RIGHT(T50,1)*RIGHT(U50,1))</f>
        <v>Moderado - 6</v>
      </c>
    </row>
    <row r="51" spans="1:22" ht="75" customHeight="1" thickBot="1">
      <c r="A51" s="428"/>
      <c r="B51" s="378"/>
      <c r="C51" s="177" t="str">
        <f>'5- Identificación de Riesgos'!D51</f>
        <v xml:space="preserve"> Capacitación y acompañamiento muy limitada  en funcionalidad de EFINOMINA a los usuarios liquidadores</v>
      </c>
      <c r="D51" s="168"/>
      <c r="E51" s="279" t="s">
        <v>533</v>
      </c>
      <c r="F51" s="159" t="s">
        <v>359</v>
      </c>
      <c r="G51" s="159" t="s">
        <v>359</v>
      </c>
      <c r="H51" s="159" t="s">
        <v>358</v>
      </c>
      <c r="I51" s="159" t="s">
        <v>359</v>
      </c>
      <c r="J51" s="162">
        <f t="shared" si="3"/>
        <v>0.75</v>
      </c>
      <c r="K51" s="454"/>
      <c r="L51" s="159" t="str">
        <f>'5- Identificación de Riesgos'!I51</f>
        <v>Afectación de reputacion,imagén,  credibilidad, satisfacción de usuarios y PI</v>
      </c>
      <c r="M51" s="180"/>
      <c r="N51" s="160" t="s">
        <v>358</v>
      </c>
      <c r="O51" s="160" t="s">
        <v>358</v>
      </c>
      <c r="P51" s="160" t="s">
        <v>358</v>
      </c>
      <c r="Q51" s="160" t="s">
        <v>358</v>
      </c>
      <c r="R51" s="162">
        <f t="shared" si="4"/>
        <v>0</v>
      </c>
      <c r="S51" s="454"/>
      <c r="T51" s="392"/>
      <c r="U51" s="378"/>
      <c r="V51" s="386"/>
    </row>
    <row r="52" spans="1:22" ht="113.25" customHeight="1" thickBot="1">
      <c r="A52" s="428"/>
      <c r="B52" s="378"/>
      <c r="C52" s="177" t="str">
        <f>'5- Identificación de Riesgos'!D52</f>
        <v>Falta de estandarización y parametrización de conformidad a las normas establecidas en la Rama Judicial, en la forma de liquidación de cada una de las prestaciones sociales, dentro del aplicativo EFINOMINA.</v>
      </c>
      <c r="D52" s="168"/>
      <c r="E52" s="279" t="s">
        <v>536</v>
      </c>
      <c r="F52" s="159" t="s">
        <v>359</v>
      </c>
      <c r="G52" s="159" t="s">
        <v>359</v>
      </c>
      <c r="H52" s="159" t="s">
        <v>358</v>
      </c>
      <c r="I52" s="159" t="s">
        <v>359</v>
      </c>
      <c r="J52" s="162">
        <f t="shared" si="3"/>
        <v>0.75</v>
      </c>
      <c r="K52" s="454"/>
      <c r="L52" s="159">
        <f>'5- Identificación de Riesgos'!I52</f>
        <v>0</v>
      </c>
      <c r="M52" s="180"/>
      <c r="N52" s="160" t="s">
        <v>359</v>
      </c>
      <c r="O52" s="160" t="s">
        <v>359</v>
      </c>
      <c r="P52" s="160" t="s">
        <v>359</v>
      </c>
      <c r="Q52" s="160" t="s">
        <v>359</v>
      </c>
      <c r="R52" s="162">
        <f t="shared" si="4"/>
        <v>1</v>
      </c>
      <c r="S52" s="454"/>
      <c r="T52" s="392"/>
      <c r="U52" s="378"/>
      <c r="V52" s="386"/>
    </row>
    <row r="53" spans="1:22" ht="55.5" customHeight="1" thickBot="1">
      <c r="A53" s="428"/>
      <c r="B53" s="378"/>
      <c r="C53" s="177" t="str">
        <f>'5- Identificación de Riesgos'!D53</f>
        <v>Novedades de nómina recibidas tardíamente.</v>
      </c>
      <c r="D53" s="168"/>
      <c r="E53" s="280" t="s">
        <v>537</v>
      </c>
      <c r="F53" s="159" t="s">
        <v>359</v>
      </c>
      <c r="G53" s="159" t="s">
        <v>359</v>
      </c>
      <c r="H53" s="159" t="s">
        <v>358</v>
      </c>
      <c r="I53" s="159" t="s">
        <v>359</v>
      </c>
      <c r="J53" s="162">
        <f t="shared" si="3"/>
        <v>0.75</v>
      </c>
      <c r="K53" s="454"/>
      <c r="L53" s="159">
        <f>'5- Identificación de Riesgos'!I53</f>
        <v>0</v>
      </c>
      <c r="M53" s="180"/>
      <c r="N53" s="160" t="s">
        <v>358</v>
      </c>
      <c r="O53" s="160" t="s">
        <v>358</v>
      </c>
      <c r="P53" s="160" t="s">
        <v>358</v>
      </c>
      <c r="Q53" s="160" t="s">
        <v>358</v>
      </c>
      <c r="R53" s="162">
        <f t="shared" si="4"/>
        <v>0</v>
      </c>
      <c r="S53" s="454"/>
      <c r="T53" s="392"/>
      <c r="U53" s="378"/>
      <c r="V53" s="386"/>
    </row>
    <row r="54" spans="1:22" ht="40.5" customHeight="1" thickBot="1">
      <c r="A54" s="428"/>
      <c r="B54" s="378"/>
      <c r="C54" s="177" t="str">
        <f>'5- Identificación de Riesgos'!D54</f>
        <v>No conformidades en la liquidación realizada por el sistema efinomina</v>
      </c>
      <c r="D54" s="168"/>
      <c r="E54" s="280" t="s">
        <v>532</v>
      </c>
      <c r="F54" s="159" t="s">
        <v>359</v>
      </c>
      <c r="G54" s="159" t="s">
        <v>359</v>
      </c>
      <c r="H54" s="159" t="s">
        <v>358</v>
      </c>
      <c r="I54" s="159" t="s">
        <v>359</v>
      </c>
      <c r="J54" s="162">
        <f t="shared" si="3"/>
        <v>0.75</v>
      </c>
      <c r="K54" s="454"/>
      <c r="L54" s="159">
        <f>'5- Identificación de Riesgos'!I54</f>
        <v>0</v>
      </c>
      <c r="M54" s="180"/>
      <c r="N54" s="160" t="s">
        <v>359</v>
      </c>
      <c r="O54" s="160" t="s">
        <v>359</v>
      </c>
      <c r="P54" s="160" t="s">
        <v>359</v>
      </c>
      <c r="Q54" s="160" t="s">
        <v>359</v>
      </c>
      <c r="R54" s="162">
        <f t="shared" si="4"/>
        <v>1</v>
      </c>
      <c r="S54" s="454"/>
      <c r="T54" s="392"/>
      <c r="U54" s="378"/>
      <c r="V54" s="386"/>
    </row>
    <row r="55" spans="1:22" ht="102.75" customHeight="1" thickBot="1">
      <c r="A55" s="428"/>
      <c r="B55" s="378"/>
      <c r="C55" s="177" t="str">
        <f>'5- Identificación de Riesgos'!D55</f>
        <v xml:space="preserve">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v>
      </c>
      <c r="D55" s="168"/>
      <c r="E55" s="279" t="s">
        <v>534</v>
      </c>
      <c r="F55" s="159" t="s">
        <v>359</v>
      </c>
      <c r="G55" s="159" t="s">
        <v>359</v>
      </c>
      <c r="H55" s="159" t="s">
        <v>358</v>
      </c>
      <c r="I55" s="159" t="s">
        <v>359</v>
      </c>
      <c r="J55" s="162">
        <f t="shared" si="3"/>
        <v>0.75</v>
      </c>
      <c r="K55" s="454"/>
      <c r="L55" s="159">
        <f>'5- Identificación de Riesgos'!I55</f>
        <v>0</v>
      </c>
      <c r="M55" s="180"/>
      <c r="N55" s="160" t="s">
        <v>358</v>
      </c>
      <c r="O55" s="160" t="s">
        <v>358</v>
      </c>
      <c r="P55" s="160" t="s">
        <v>358</v>
      </c>
      <c r="Q55" s="160" t="s">
        <v>358</v>
      </c>
      <c r="R55" s="162">
        <f t="shared" si="4"/>
        <v>0</v>
      </c>
      <c r="S55" s="454"/>
      <c r="T55" s="392"/>
      <c r="U55" s="378"/>
      <c r="V55" s="386"/>
    </row>
    <row r="56" spans="1:22" ht="68.25" customHeight="1" thickBot="1">
      <c r="A56" s="428"/>
      <c r="B56" s="378"/>
      <c r="C56" s="177" t="str">
        <f>'5- Identificación de Riesgos'!D56</f>
        <v>Intervención manual a través de ajuste por novedades ocasionales,  para corrección de errores generados por Efinomina en los diferentes procesos de liquidación de nómina, cesantías y prestaciones sociales.</v>
      </c>
      <c r="D56" s="168"/>
      <c r="E56" s="280" t="s">
        <v>543</v>
      </c>
      <c r="F56" s="159" t="s">
        <v>359</v>
      </c>
      <c r="G56" s="159" t="s">
        <v>359</v>
      </c>
      <c r="H56" s="159" t="s">
        <v>358</v>
      </c>
      <c r="I56" s="159" t="s">
        <v>359</v>
      </c>
      <c r="J56" s="162">
        <f t="shared" si="3"/>
        <v>0.75</v>
      </c>
      <c r="K56" s="454"/>
      <c r="L56" s="159">
        <f>'5- Identificación de Riesgos'!I56</f>
        <v>0</v>
      </c>
      <c r="M56" s="180"/>
      <c r="N56" s="160" t="s">
        <v>359</v>
      </c>
      <c r="O56" s="160" t="s">
        <v>359</v>
      </c>
      <c r="P56" s="160" t="s">
        <v>359</v>
      </c>
      <c r="Q56" s="160" t="s">
        <v>359</v>
      </c>
      <c r="R56" s="162">
        <f t="shared" si="4"/>
        <v>1</v>
      </c>
      <c r="S56" s="454"/>
      <c r="T56" s="392"/>
      <c r="U56" s="378"/>
      <c r="V56" s="386"/>
    </row>
    <row r="57" spans="1:22" ht="72.75" customHeight="1" thickBot="1">
      <c r="A57" s="428"/>
      <c r="B57" s="378"/>
      <c r="C57" s="177" t="str">
        <f>'5- Identificación de Riesgos'!D57</f>
        <v>Errores humanos en el registro de novedades por orientación errada del asesor del soporte.</v>
      </c>
      <c r="D57" s="168"/>
      <c r="E57" s="280" t="s">
        <v>538</v>
      </c>
      <c r="F57" s="159" t="s">
        <v>359</v>
      </c>
      <c r="G57" s="159" t="s">
        <v>359</v>
      </c>
      <c r="H57" s="159" t="s">
        <v>358</v>
      </c>
      <c r="I57" s="159" t="s">
        <v>359</v>
      </c>
      <c r="J57" s="162">
        <f t="shared" si="3"/>
        <v>0.75</v>
      </c>
      <c r="K57" s="454"/>
      <c r="L57" s="159">
        <f>'5- Identificación de Riesgos'!I57</f>
        <v>0</v>
      </c>
      <c r="M57" s="180"/>
      <c r="N57" s="160" t="s">
        <v>358</v>
      </c>
      <c r="O57" s="160" t="s">
        <v>358</v>
      </c>
      <c r="P57" s="160" t="s">
        <v>358</v>
      </c>
      <c r="Q57" s="160" t="s">
        <v>358</v>
      </c>
      <c r="R57" s="162">
        <f t="shared" si="4"/>
        <v>0</v>
      </c>
      <c r="S57" s="454"/>
      <c r="T57" s="392"/>
      <c r="U57" s="378"/>
      <c r="V57" s="386"/>
    </row>
    <row r="58" spans="1:22" ht="52.5" customHeight="1" thickBot="1">
      <c r="A58" s="428"/>
      <c r="B58" s="378"/>
      <c r="C58" s="177" t="str">
        <f>'5- Identificación de Riesgos'!D58</f>
        <v>Falta de entrada en producción del módulo de reintegros o reliquidaciones de EFINOMINA.</v>
      </c>
      <c r="D58" s="168"/>
      <c r="E58" s="280" t="s">
        <v>535</v>
      </c>
      <c r="F58" s="159" t="s">
        <v>358</v>
      </c>
      <c r="G58" s="159" t="s">
        <v>358</v>
      </c>
      <c r="H58" s="159" t="s">
        <v>358</v>
      </c>
      <c r="I58" s="159" t="s">
        <v>358</v>
      </c>
      <c r="J58" s="162">
        <f t="shared" si="3"/>
        <v>0</v>
      </c>
      <c r="K58" s="454"/>
      <c r="L58" s="159">
        <f>'5- Identificación de Riesgos'!I58</f>
        <v>0</v>
      </c>
      <c r="M58" s="180"/>
      <c r="N58" s="160" t="s">
        <v>359</v>
      </c>
      <c r="O58" s="160" t="s">
        <v>359</v>
      </c>
      <c r="P58" s="160" t="s">
        <v>359</v>
      </c>
      <c r="Q58" s="160" t="s">
        <v>359</v>
      </c>
      <c r="R58" s="162">
        <f t="shared" si="4"/>
        <v>1</v>
      </c>
      <c r="S58" s="454"/>
      <c r="T58" s="392"/>
      <c r="U58" s="378"/>
      <c r="V58" s="386"/>
    </row>
    <row r="59" spans="1:22" ht="15.75" thickBot="1">
      <c r="A59" s="429"/>
      <c r="B59" s="379"/>
      <c r="C59" s="177">
        <f>'5- Identificación de Riesgos'!D59</f>
        <v>0</v>
      </c>
      <c r="D59" s="169"/>
      <c r="E59" s="179"/>
      <c r="F59" s="161"/>
      <c r="G59" s="161"/>
      <c r="H59" s="161"/>
      <c r="I59" s="161"/>
      <c r="J59" s="163">
        <f t="shared" si="3"/>
        <v>0</v>
      </c>
      <c r="K59" s="455"/>
      <c r="L59" s="159">
        <f>'5- Identificación de Riesgos'!I59</f>
        <v>0</v>
      </c>
      <c r="M59" s="181"/>
      <c r="N59" s="161" t="s">
        <v>358</v>
      </c>
      <c r="O59" s="161" t="s">
        <v>358</v>
      </c>
      <c r="P59" s="161" t="s">
        <v>358</v>
      </c>
      <c r="Q59" s="161" t="s">
        <v>358</v>
      </c>
      <c r="R59" s="163">
        <f t="shared" si="4"/>
        <v>0</v>
      </c>
      <c r="S59" s="455"/>
      <c r="T59" s="393"/>
      <c r="U59" s="379"/>
      <c r="V59" s="387"/>
    </row>
    <row r="60" spans="1:22" ht="70.5" customHeight="1" thickBot="1">
      <c r="A60" s="430">
        <f>'5- Identificación de Riesgos'!A60</f>
        <v>6</v>
      </c>
      <c r="B60" s="377" t="str">
        <f>'5- Identificación de Riesgos'!B60</f>
        <v>Recibir dádivas o beneficios a nombre propio o de terceros para favorecer, modificar,  retirar servidores judiciales o  alterar difundir información personal</v>
      </c>
      <c r="C60" s="177" t="str">
        <f>'5- Identificación de Riesgos'!D60</f>
        <v xml:space="preserve">1.Insuficientes programas de capacitación para la toma de conciencia debido al desconocimiento de l ley antisoborno (ISO 37001:2016), Plan Anticorrupción y  de los  valores y principios propios de la entidad.
</v>
      </c>
      <c r="D60" s="172"/>
      <c r="E60" s="165" t="s">
        <v>542</v>
      </c>
      <c r="F60" s="159" t="s">
        <v>358</v>
      </c>
      <c r="G60" s="159" t="s">
        <v>358</v>
      </c>
      <c r="H60" s="159" t="s">
        <v>358</v>
      </c>
      <c r="I60" s="159" t="s">
        <v>358</v>
      </c>
      <c r="J60" s="164">
        <f t="shared" si="3"/>
        <v>0</v>
      </c>
      <c r="K60" s="453">
        <f>AVERAGE(J60:J69)</f>
        <v>0.15</v>
      </c>
      <c r="L60" s="159" t="str">
        <f>'5- Identificación de Riesgos'!I60</f>
        <v>Afectación de reputacion,imagén,  credibilidad, satisfacción de usuarios y PI</v>
      </c>
      <c r="M60" s="182"/>
      <c r="N60" s="159" t="s">
        <v>359</v>
      </c>
      <c r="O60" s="159" t="s">
        <v>359</v>
      </c>
      <c r="P60" s="159" t="s">
        <v>359</v>
      </c>
      <c r="Q60" s="159" t="s">
        <v>359</v>
      </c>
      <c r="R60" s="164">
        <f t="shared" si="4"/>
        <v>1</v>
      </c>
      <c r="S60" s="453">
        <f t="shared" ref="S60" si="8">AVERAGE(R60:R69)</f>
        <v>0.5</v>
      </c>
      <c r="T60" s="39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Media - 3</v>
      </c>
      <c r="U60" s="37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85" t="str">
        <f>CONCATENATE(VLOOKUP((LEFT(T60,LEN(T60)-4)&amp;LEFT(U60,LEN(U60)-4)),'9- Matriz de Calor '!$D$18:$E$42,2,0)," - ",RIGHT(T60,1)*RIGHT(U60,1))</f>
        <v>Alto - 12</v>
      </c>
    </row>
    <row r="61" spans="1:22" ht="43.5" customHeight="1" thickBot="1">
      <c r="A61" s="431"/>
      <c r="B61" s="378"/>
      <c r="C61" s="177" t="str">
        <f>'5- Identificación de Riesgos'!D61</f>
        <v xml:space="preserve">2. Desconocimiento y no aplicación del Código de Ética y Buen Gobierno.    
</v>
      </c>
      <c r="D61" s="168"/>
      <c r="E61" s="166" t="s">
        <v>544</v>
      </c>
      <c r="F61" s="159" t="s">
        <v>358</v>
      </c>
      <c r="G61" s="159" t="s">
        <v>358</v>
      </c>
      <c r="H61" s="159" t="s">
        <v>358</v>
      </c>
      <c r="I61" s="159" t="s">
        <v>358</v>
      </c>
      <c r="J61" s="162">
        <f t="shared" si="3"/>
        <v>0</v>
      </c>
      <c r="K61" s="454"/>
      <c r="L61" s="160">
        <f>'5- Identificación de Riesgos'!I61</f>
        <v>0</v>
      </c>
      <c r="M61" s="180"/>
      <c r="N61" s="160" t="s">
        <v>358</v>
      </c>
      <c r="O61" s="160" t="s">
        <v>358</v>
      </c>
      <c r="P61" s="160" t="s">
        <v>358</v>
      </c>
      <c r="Q61" s="160" t="s">
        <v>358</v>
      </c>
      <c r="R61" s="162">
        <f t="shared" si="4"/>
        <v>0</v>
      </c>
      <c r="S61" s="454"/>
      <c r="T61" s="392"/>
      <c r="U61" s="378"/>
      <c r="V61" s="386"/>
    </row>
    <row r="62" spans="1:22" ht="48" customHeight="1" thickBot="1">
      <c r="A62" s="431"/>
      <c r="B62" s="378"/>
      <c r="C62" s="177" t="str">
        <f>'5- Identificación de Riesgos'!D62</f>
        <v xml:space="preserve">3.Carencia de compromiso  y transparencia de los servidores judiciales
</v>
      </c>
      <c r="D62" s="168"/>
      <c r="E62" s="166" t="s">
        <v>541</v>
      </c>
      <c r="F62" s="159" t="s">
        <v>359</v>
      </c>
      <c r="G62" s="159" t="s">
        <v>359</v>
      </c>
      <c r="H62" s="159" t="s">
        <v>358</v>
      </c>
      <c r="I62" s="159" t="s">
        <v>359</v>
      </c>
      <c r="J62" s="162">
        <f t="shared" si="3"/>
        <v>0.75</v>
      </c>
      <c r="K62" s="454"/>
      <c r="L62" s="160">
        <f>'5- Identificación de Riesgos'!I62</f>
        <v>0</v>
      </c>
      <c r="M62" s="180"/>
      <c r="N62" s="160" t="s">
        <v>359</v>
      </c>
      <c r="O62" s="160" t="s">
        <v>359</v>
      </c>
      <c r="P62" s="160" t="s">
        <v>359</v>
      </c>
      <c r="Q62" s="160" t="s">
        <v>359</v>
      </c>
      <c r="R62" s="162">
        <f t="shared" si="4"/>
        <v>1</v>
      </c>
      <c r="S62" s="454"/>
      <c r="T62" s="392"/>
      <c r="U62" s="378"/>
      <c r="V62" s="386"/>
    </row>
    <row r="63" spans="1:22" ht="55.5" customHeight="1" thickBot="1">
      <c r="A63" s="431"/>
      <c r="B63" s="378"/>
      <c r="C63" s="177" t="str">
        <f>'5- Identificación de Riesgos'!D63</f>
        <v>4.Deficiencia de  controles en el trámite  de los documentos</v>
      </c>
      <c r="D63" s="168"/>
      <c r="E63" s="166" t="s">
        <v>539</v>
      </c>
      <c r="F63" s="159" t="s">
        <v>359</v>
      </c>
      <c r="G63" s="159" t="s">
        <v>359</v>
      </c>
      <c r="H63" s="159" t="s">
        <v>358</v>
      </c>
      <c r="I63" s="159" t="s">
        <v>359</v>
      </c>
      <c r="J63" s="162">
        <f t="shared" si="3"/>
        <v>0.75</v>
      </c>
      <c r="K63" s="454"/>
      <c r="L63" s="160">
        <f>'5- Identificación de Riesgos'!I63</f>
        <v>0</v>
      </c>
      <c r="M63" s="180"/>
      <c r="N63" s="160" t="s">
        <v>358</v>
      </c>
      <c r="O63" s="160" t="s">
        <v>358</v>
      </c>
      <c r="P63" s="160" t="s">
        <v>358</v>
      </c>
      <c r="Q63" s="160" t="s">
        <v>358</v>
      </c>
      <c r="R63" s="162">
        <f t="shared" si="4"/>
        <v>0</v>
      </c>
      <c r="S63" s="454"/>
      <c r="T63" s="392"/>
      <c r="U63" s="378"/>
      <c r="V63" s="386"/>
    </row>
    <row r="64" spans="1:22" ht="48" customHeight="1" thickBot="1">
      <c r="A64" s="431"/>
      <c r="B64" s="378"/>
      <c r="C64" s="177" t="str">
        <f>'5- Identificación de Riesgos'!D64</f>
        <v xml:space="preserve">5. Aplicación no adecuada de los procedimientos de control </v>
      </c>
      <c r="D64" s="168"/>
      <c r="E64" s="168" t="s">
        <v>540</v>
      </c>
      <c r="F64" s="159" t="s">
        <v>358</v>
      </c>
      <c r="G64" s="159" t="s">
        <v>358</v>
      </c>
      <c r="H64" s="159" t="s">
        <v>358</v>
      </c>
      <c r="I64" s="159" t="s">
        <v>358</v>
      </c>
      <c r="J64" s="162">
        <f t="shared" si="3"/>
        <v>0</v>
      </c>
      <c r="K64" s="454"/>
      <c r="L64" s="160">
        <f>'5- Identificación de Riesgos'!I64</f>
        <v>0</v>
      </c>
      <c r="M64" s="180"/>
      <c r="N64" s="160" t="s">
        <v>359</v>
      </c>
      <c r="O64" s="160" t="s">
        <v>359</v>
      </c>
      <c r="P64" s="160" t="s">
        <v>359</v>
      </c>
      <c r="Q64" s="160" t="s">
        <v>359</v>
      </c>
      <c r="R64" s="162">
        <f t="shared" si="4"/>
        <v>1</v>
      </c>
      <c r="S64" s="454"/>
      <c r="T64" s="392"/>
      <c r="U64" s="378"/>
      <c r="V64" s="386"/>
    </row>
    <row r="65" spans="1:22" ht="15.75" thickBot="1">
      <c r="A65" s="431"/>
      <c r="B65" s="378"/>
      <c r="C65" s="177">
        <f>'5- Identificación de Riesgos'!D65</f>
        <v>0</v>
      </c>
      <c r="D65" s="168"/>
      <c r="E65" s="166"/>
      <c r="F65" s="160"/>
      <c r="G65" s="160"/>
      <c r="H65" s="160"/>
      <c r="I65" s="160"/>
      <c r="J65" s="162">
        <f t="shared" si="3"/>
        <v>0</v>
      </c>
      <c r="K65" s="454"/>
      <c r="L65" s="160">
        <f>'5- Identificación de Riesgos'!I65</f>
        <v>0</v>
      </c>
      <c r="M65" s="180"/>
      <c r="N65" s="160" t="s">
        <v>358</v>
      </c>
      <c r="O65" s="160" t="s">
        <v>358</v>
      </c>
      <c r="P65" s="160" t="s">
        <v>358</v>
      </c>
      <c r="Q65" s="160" t="s">
        <v>358</v>
      </c>
      <c r="R65" s="162">
        <f t="shared" si="4"/>
        <v>0</v>
      </c>
      <c r="S65" s="454"/>
      <c r="T65" s="392"/>
      <c r="U65" s="378"/>
      <c r="V65" s="386"/>
    </row>
    <row r="66" spans="1:22" ht="15.75" thickBot="1">
      <c r="A66" s="431"/>
      <c r="B66" s="378"/>
      <c r="C66" s="177">
        <f>'5- Identificación de Riesgos'!D66</f>
        <v>0</v>
      </c>
      <c r="D66" s="168"/>
      <c r="E66" s="166"/>
      <c r="F66" s="160"/>
      <c r="G66" s="160"/>
      <c r="H66" s="160"/>
      <c r="I66" s="160"/>
      <c r="J66" s="162">
        <f t="shared" si="3"/>
        <v>0</v>
      </c>
      <c r="K66" s="454"/>
      <c r="L66" s="160">
        <f>'5- Identificación de Riesgos'!I66</f>
        <v>0</v>
      </c>
      <c r="M66" s="180"/>
      <c r="N66" s="160" t="s">
        <v>359</v>
      </c>
      <c r="O66" s="160" t="s">
        <v>359</v>
      </c>
      <c r="P66" s="160" t="s">
        <v>359</v>
      </c>
      <c r="Q66" s="160" t="s">
        <v>359</v>
      </c>
      <c r="R66" s="162">
        <f t="shared" si="4"/>
        <v>1</v>
      </c>
      <c r="S66" s="454"/>
      <c r="T66" s="392"/>
      <c r="U66" s="378"/>
      <c r="V66" s="386"/>
    </row>
    <row r="67" spans="1:22" ht="15.75" thickBot="1">
      <c r="A67" s="431"/>
      <c r="B67" s="378"/>
      <c r="C67" s="177">
        <f>'5- Identificación de Riesgos'!D67</f>
        <v>0</v>
      </c>
      <c r="D67" s="168"/>
      <c r="E67" s="166"/>
      <c r="F67" s="160"/>
      <c r="G67" s="160"/>
      <c r="H67" s="160"/>
      <c r="I67" s="160"/>
      <c r="J67" s="162">
        <f t="shared" si="3"/>
        <v>0</v>
      </c>
      <c r="K67" s="454"/>
      <c r="L67" s="160">
        <f>'5- Identificación de Riesgos'!I67</f>
        <v>0</v>
      </c>
      <c r="M67" s="180"/>
      <c r="N67" s="160" t="s">
        <v>358</v>
      </c>
      <c r="O67" s="160" t="s">
        <v>358</v>
      </c>
      <c r="P67" s="160" t="s">
        <v>358</v>
      </c>
      <c r="Q67" s="160" t="s">
        <v>358</v>
      </c>
      <c r="R67" s="162">
        <f t="shared" si="4"/>
        <v>0</v>
      </c>
      <c r="S67" s="454"/>
      <c r="T67" s="392"/>
      <c r="U67" s="378"/>
      <c r="V67" s="386"/>
    </row>
    <row r="68" spans="1:22" ht="15.75" thickBot="1">
      <c r="A68" s="431"/>
      <c r="B68" s="378"/>
      <c r="C68" s="177">
        <f>'5- Identificación de Riesgos'!D68</f>
        <v>0</v>
      </c>
      <c r="D68" s="168"/>
      <c r="E68" s="166"/>
      <c r="F68" s="160"/>
      <c r="G68" s="160"/>
      <c r="H68" s="160"/>
      <c r="I68" s="160"/>
      <c r="J68" s="162">
        <f t="shared" si="3"/>
        <v>0</v>
      </c>
      <c r="K68" s="454"/>
      <c r="L68" s="160">
        <f>'5- Identificación de Riesgos'!I68</f>
        <v>0</v>
      </c>
      <c r="M68" s="180"/>
      <c r="N68" s="160" t="s">
        <v>359</v>
      </c>
      <c r="O68" s="160" t="s">
        <v>359</v>
      </c>
      <c r="P68" s="160" t="s">
        <v>359</v>
      </c>
      <c r="Q68" s="160" t="s">
        <v>359</v>
      </c>
      <c r="R68" s="162">
        <f t="shared" si="4"/>
        <v>1</v>
      </c>
      <c r="S68" s="454"/>
      <c r="T68" s="392"/>
      <c r="U68" s="378"/>
      <c r="V68" s="386"/>
    </row>
    <row r="69" spans="1:22" ht="15.75" thickBot="1">
      <c r="A69" s="432"/>
      <c r="B69" s="379"/>
      <c r="C69" s="177">
        <f>'5- Identificación de Riesgos'!D69</f>
        <v>0</v>
      </c>
      <c r="D69" s="169"/>
      <c r="E69" s="179"/>
      <c r="F69" s="161"/>
      <c r="G69" s="161"/>
      <c r="H69" s="161"/>
      <c r="I69" s="161"/>
      <c r="J69" s="163">
        <f t="shared" si="3"/>
        <v>0</v>
      </c>
      <c r="K69" s="455"/>
      <c r="L69" s="161">
        <f>'5- Identificación de Riesgos'!I69</f>
        <v>0</v>
      </c>
      <c r="M69" s="181"/>
      <c r="N69" s="161" t="s">
        <v>358</v>
      </c>
      <c r="O69" s="161" t="s">
        <v>358</v>
      </c>
      <c r="P69" s="161" t="s">
        <v>358</v>
      </c>
      <c r="Q69" s="161" t="s">
        <v>358</v>
      </c>
      <c r="R69" s="163">
        <f t="shared" si="4"/>
        <v>0</v>
      </c>
      <c r="S69" s="455"/>
      <c r="T69" s="393"/>
      <c r="U69" s="379"/>
      <c r="V69" s="387"/>
    </row>
    <row r="70" spans="1:22" ht="60.75" thickBot="1">
      <c r="A70" s="430">
        <f>'5- Identificación de Riesgos'!A70</f>
        <v>7</v>
      </c>
      <c r="B70" s="377" t="str">
        <f>'5- Identificación de Riesgos'!B70</f>
        <v>Ofrecer, prometer, entregar, aceptar o solicitar una ventaja indebida para adulterar las novedades de nómina,  prestaciones sociales, incapacidades y licencias, en favor propio o de terceros</v>
      </c>
      <c r="C70" s="177" t="str">
        <f>'5- Identificación de Riesgos'!D70</f>
        <v>1. Falta de ética de los servidores públicos (Debilidades en principios y valores)</v>
      </c>
      <c r="D70" s="172"/>
      <c r="E70" s="165"/>
      <c r="F70" s="159" t="s">
        <v>358</v>
      </c>
      <c r="G70" s="159" t="s">
        <v>359</v>
      </c>
      <c r="H70" s="159" t="s">
        <v>359</v>
      </c>
      <c r="I70" s="159" t="s">
        <v>359</v>
      </c>
      <c r="J70" s="164">
        <f t="shared" ref="J70:J109" si="9">COUNTIF(F70:I70,"SI")/4</f>
        <v>0.75</v>
      </c>
      <c r="K70" s="453">
        <f t="shared" ref="K70" si="10">AVERAGE(J70:J79)</f>
        <v>7.4999999999999997E-2</v>
      </c>
      <c r="L70" s="159" t="str">
        <f>'5- Identificación de Riesgos'!I70</f>
        <v>Afectación de reputacion,imagén,  credibilidad, satisfacción de usuarios y PI</v>
      </c>
      <c r="M70" s="182"/>
      <c r="N70" s="159" t="s">
        <v>359</v>
      </c>
      <c r="O70" s="159" t="s">
        <v>359</v>
      </c>
      <c r="P70" s="159" t="s">
        <v>359</v>
      </c>
      <c r="Q70" s="159" t="s">
        <v>359</v>
      </c>
      <c r="R70" s="164">
        <f t="shared" ref="R70:R109" si="11">SUM(COUNTIF(N70,"SI")*25%,COUNTIF(O70,"SI")*40%,COUNTIF(P70,"SI")*25%,COUNTIF(Q70,"SI")*10%)</f>
        <v>1</v>
      </c>
      <c r="S70" s="453">
        <f t="shared" ref="S70" si="12">AVERAGE(R70:R79)</f>
        <v>0.5</v>
      </c>
      <c r="T70" s="39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85" t="str">
        <f>CONCATENATE(VLOOKUP((LEFT(T70,LEN(T70)-4)&amp;LEFT(U70,LEN(U70)-4)),'9- Matriz de Calor '!$D$18:$E$42,2,0)," - ",RIGHT(T70,1)*RIGHT(U70,1))</f>
        <v>Alto  - 4</v>
      </c>
    </row>
    <row r="71" spans="1:22" ht="45" customHeight="1" thickBot="1">
      <c r="A71" s="431"/>
      <c r="B71" s="378"/>
      <c r="C71" s="177" t="str">
        <f>'5- Identificación de Riesgos'!D71</f>
        <v>2. Falta de ética de terceros interesados  (Debilidades principios y valores)</v>
      </c>
      <c r="D71" s="168"/>
      <c r="E71" s="166"/>
      <c r="F71" s="160"/>
      <c r="G71" s="160"/>
      <c r="H71" s="160"/>
      <c r="I71" s="160"/>
      <c r="J71" s="162">
        <f t="shared" si="9"/>
        <v>0</v>
      </c>
      <c r="K71" s="454"/>
      <c r="L71" s="160" t="str">
        <f>'5- Identificación de Riesgos'!I71</f>
        <v>Afectación Económica</v>
      </c>
      <c r="M71" s="180"/>
      <c r="N71" s="160" t="s">
        <v>358</v>
      </c>
      <c r="O71" s="160" t="s">
        <v>358</v>
      </c>
      <c r="P71" s="160" t="s">
        <v>358</v>
      </c>
      <c r="Q71" s="160" t="s">
        <v>358</v>
      </c>
      <c r="R71" s="162">
        <f t="shared" si="11"/>
        <v>0</v>
      </c>
      <c r="S71" s="454"/>
      <c r="T71" s="392"/>
      <c r="U71" s="378"/>
      <c r="V71" s="386"/>
    </row>
    <row r="72" spans="1:22" ht="15.75" customHeight="1" thickBot="1">
      <c r="A72" s="431"/>
      <c r="B72" s="378"/>
      <c r="C72" s="177" t="str">
        <f>'5- Identificación de Riesgos'!D72</f>
        <v>3. Debilidades en los controles de los procedimientos para liquidación de nómina, prestaciones sociales, recobro de incapacidades y licencias.</v>
      </c>
      <c r="D72" s="168"/>
      <c r="E72" s="166"/>
      <c r="F72" s="160"/>
      <c r="G72" s="160"/>
      <c r="H72" s="160"/>
      <c r="I72" s="160"/>
      <c r="J72" s="162">
        <f t="shared" si="9"/>
        <v>0</v>
      </c>
      <c r="K72" s="454"/>
      <c r="L72" s="160">
        <f>'5- Identificación de Riesgos'!I72</f>
        <v>0</v>
      </c>
      <c r="M72" s="180"/>
      <c r="N72" s="160" t="s">
        <v>359</v>
      </c>
      <c r="O72" s="160" t="s">
        <v>359</v>
      </c>
      <c r="P72" s="160" t="s">
        <v>359</v>
      </c>
      <c r="Q72" s="160" t="s">
        <v>359</v>
      </c>
      <c r="R72" s="162">
        <f t="shared" si="11"/>
        <v>1</v>
      </c>
      <c r="S72" s="454"/>
      <c r="T72" s="392"/>
      <c r="U72" s="378"/>
      <c r="V72" s="386"/>
    </row>
    <row r="73" spans="1:22" ht="30" customHeight="1" thickBot="1">
      <c r="A73" s="431"/>
      <c r="B73" s="378"/>
      <c r="C73" s="177">
        <f>'5- Identificación de Riesgos'!D73</f>
        <v>0</v>
      </c>
      <c r="D73" s="168"/>
      <c r="E73" s="166"/>
      <c r="F73" s="160"/>
      <c r="G73" s="160"/>
      <c r="H73" s="160"/>
      <c r="I73" s="160"/>
      <c r="J73" s="162">
        <f t="shared" si="9"/>
        <v>0</v>
      </c>
      <c r="K73" s="454"/>
      <c r="L73" s="160">
        <f>'5- Identificación de Riesgos'!I73</f>
        <v>0</v>
      </c>
      <c r="M73" s="180"/>
      <c r="N73" s="160" t="s">
        <v>358</v>
      </c>
      <c r="O73" s="160" t="s">
        <v>358</v>
      </c>
      <c r="P73" s="160" t="s">
        <v>358</v>
      </c>
      <c r="Q73" s="160" t="s">
        <v>358</v>
      </c>
      <c r="R73" s="162">
        <f t="shared" si="11"/>
        <v>0</v>
      </c>
      <c r="S73" s="454"/>
      <c r="T73" s="392"/>
      <c r="U73" s="378"/>
      <c r="V73" s="386"/>
    </row>
    <row r="74" spans="1:22" ht="30" customHeight="1" thickBot="1">
      <c r="A74" s="431"/>
      <c r="B74" s="378"/>
      <c r="C74" s="177">
        <f>'5- Identificación de Riesgos'!D74</f>
        <v>0</v>
      </c>
      <c r="D74" s="168"/>
      <c r="E74" s="168"/>
      <c r="F74" s="160"/>
      <c r="G74" s="160"/>
      <c r="H74" s="160"/>
      <c r="I74" s="160"/>
      <c r="J74" s="162">
        <f t="shared" si="9"/>
        <v>0</v>
      </c>
      <c r="K74" s="454"/>
      <c r="L74" s="160">
        <f>'5- Identificación de Riesgos'!I74</f>
        <v>0</v>
      </c>
      <c r="M74" s="180"/>
      <c r="N74" s="160" t="s">
        <v>359</v>
      </c>
      <c r="O74" s="160" t="s">
        <v>359</v>
      </c>
      <c r="P74" s="160" t="s">
        <v>359</v>
      </c>
      <c r="Q74" s="160" t="s">
        <v>359</v>
      </c>
      <c r="R74" s="162">
        <f t="shared" si="11"/>
        <v>1</v>
      </c>
      <c r="S74" s="454"/>
      <c r="T74" s="392"/>
      <c r="U74" s="378"/>
      <c r="V74" s="386"/>
    </row>
    <row r="75" spans="1:22" ht="15.75" thickBot="1">
      <c r="A75" s="431"/>
      <c r="B75" s="378"/>
      <c r="C75" s="177">
        <f>'5- Identificación de Riesgos'!D75</f>
        <v>0</v>
      </c>
      <c r="D75" s="168"/>
      <c r="E75" s="166"/>
      <c r="F75" s="160"/>
      <c r="G75" s="160"/>
      <c r="H75" s="160"/>
      <c r="I75" s="160"/>
      <c r="J75" s="162">
        <f t="shared" si="9"/>
        <v>0</v>
      </c>
      <c r="K75" s="454"/>
      <c r="L75" s="160">
        <f>'5- Identificación de Riesgos'!I75</f>
        <v>0</v>
      </c>
      <c r="M75" s="180"/>
      <c r="N75" s="160" t="s">
        <v>358</v>
      </c>
      <c r="O75" s="160" t="s">
        <v>358</v>
      </c>
      <c r="P75" s="160" t="s">
        <v>358</v>
      </c>
      <c r="Q75" s="160" t="s">
        <v>358</v>
      </c>
      <c r="R75" s="162">
        <f t="shared" si="11"/>
        <v>0</v>
      </c>
      <c r="S75" s="454"/>
      <c r="T75" s="392"/>
      <c r="U75" s="378"/>
      <c r="V75" s="386"/>
    </row>
    <row r="76" spans="1:22" ht="15.75" thickBot="1">
      <c r="A76" s="431"/>
      <c r="B76" s="378"/>
      <c r="C76" s="177">
        <f>'5- Identificación de Riesgos'!D76</f>
        <v>0</v>
      </c>
      <c r="D76" s="168"/>
      <c r="E76" s="166"/>
      <c r="F76" s="160"/>
      <c r="G76" s="160"/>
      <c r="H76" s="160"/>
      <c r="I76" s="160"/>
      <c r="J76" s="162">
        <f t="shared" si="9"/>
        <v>0</v>
      </c>
      <c r="K76" s="454"/>
      <c r="L76" s="160">
        <f>'5- Identificación de Riesgos'!I76</f>
        <v>0</v>
      </c>
      <c r="M76" s="180"/>
      <c r="N76" s="160" t="s">
        <v>359</v>
      </c>
      <c r="O76" s="160" t="s">
        <v>359</v>
      </c>
      <c r="P76" s="160" t="s">
        <v>359</v>
      </c>
      <c r="Q76" s="160" t="s">
        <v>359</v>
      </c>
      <c r="R76" s="162">
        <f t="shared" si="11"/>
        <v>1</v>
      </c>
      <c r="S76" s="454"/>
      <c r="T76" s="392"/>
      <c r="U76" s="378"/>
      <c r="V76" s="386"/>
    </row>
    <row r="77" spans="1:22" ht="15.75" thickBot="1">
      <c r="A77" s="431"/>
      <c r="B77" s="378"/>
      <c r="C77" s="177">
        <f>'5- Identificación de Riesgos'!D77</f>
        <v>0</v>
      </c>
      <c r="D77" s="168"/>
      <c r="E77" s="166"/>
      <c r="F77" s="160"/>
      <c r="G77" s="160"/>
      <c r="H77" s="160"/>
      <c r="I77" s="160"/>
      <c r="J77" s="162">
        <f t="shared" si="9"/>
        <v>0</v>
      </c>
      <c r="K77" s="454"/>
      <c r="L77" s="160">
        <f>'5- Identificación de Riesgos'!I77</f>
        <v>0</v>
      </c>
      <c r="M77" s="180"/>
      <c r="N77" s="160" t="s">
        <v>358</v>
      </c>
      <c r="O77" s="160" t="s">
        <v>358</v>
      </c>
      <c r="P77" s="160" t="s">
        <v>358</v>
      </c>
      <c r="Q77" s="160" t="s">
        <v>358</v>
      </c>
      <c r="R77" s="162">
        <f t="shared" si="11"/>
        <v>0</v>
      </c>
      <c r="S77" s="454"/>
      <c r="T77" s="392"/>
      <c r="U77" s="378"/>
      <c r="V77" s="386"/>
    </row>
    <row r="78" spans="1:22" ht="15.75" thickBot="1">
      <c r="A78" s="431"/>
      <c r="B78" s="378"/>
      <c r="C78" s="177">
        <f>'5- Identificación de Riesgos'!D78</f>
        <v>0</v>
      </c>
      <c r="D78" s="168"/>
      <c r="E78" s="166"/>
      <c r="F78" s="160"/>
      <c r="G78" s="160"/>
      <c r="H78" s="160"/>
      <c r="I78" s="160"/>
      <c r="J78" s="162">
        <f t="shared" si="9"/>
        <v>0</v>
      </c>
      <c r="K78" s="454"/>
      <c r="L78" s="160">
        <f>'5- Identificación de Riesgos'!I78</f>
        <v>0</v>
      </c>
      <c r="M78" s="180"/>
      <c r="N78" s="160" t="s">
        <v>359</v>
      </c>
      <c r="O78" s="160" t="s">
        <v>359</v>
      </c>
      <c r="P78" s="160" t="s">
        <v>359</v>
      </c>
      <c r="Q78" s="160" t="s">
        <v>359</v>
      </c>
      <c r="R78" s="162">
        <f t="shared" si="11"/>
        <v>1</v>
      </c>
      <c r="S78" s="454"/>
      <c r="T78" s="392"/>
      <c r="U78" s="378"/>
      <c r="V78" s="386"/>
    </row>
    <row r="79" spans="1:22" ht="15.75" thickBot="1">
      <c r="A79" s="432"/>
      <c r="B79" s="379"/>
      <c r="C79" s="177">
        <f>'5- Identificación de Riesgos'!D79</f>
        <v>0</v>
      </c>
      <c r="D79" s="169"/>
      <c r="E79" s="179"/>
      <c r="F79" s="161"/>
      <c r="G79" s="161"/>
      <c r="H79" s="161"/>
      <c r="I79" s="161"/>
      <c r="J79" s="163">
        <f t="shared" si="9"/>
        <v>0</v>
      </c>
      <c r="K79" s="455"/>
      <c r="L79" s="161">
        <f>'5- Identificación de Riesgos'!I79</f>
        <v>0</v>
      </c>
      <c r="M79" s="181"/>
      <c r="N79" s="161" t="s">
        <v>358</v>
      </c>
      <c r="O79" s="161" t="s">
        <v>358</v>
      </c>
      <c r="P79" s="161" t="s">
        <v>358</v>
      </c>
      <c r="Q79" s="161" t="s">
        <v>358</v>
      </c>
      <c r="R79" s="163">
        <f t="shared" si="11"/>
        <v>0</v>
      </c>
      <c r="S79" s="455"/>
      <c r="T79" s="393"/>
      <c r="U79" s="379"/>
      <c r="V79" s="387"/>
    </row>
    <row r="80" spans="1:22" ht="75" customHeight="1" thickBot="1">
      <c r="A80" s="430">
        <f>'5- Identificación de Riesgos'!A80</f>
        <v>8</v>
      </c>
      <c r="B80" s="377" t="str">
        <f>'5- Identificación de Riesgos'!B80</f>
        <v>Ofrecer, prometer, entregar, aceptar o solicitar una ventaja indebida para hacer modificaciones  fraudulentas de historias laborales, para favorecer el reconocimiento irregular de pensiones de jubilación, retroactivos.</v>
      </c>
      <c r="C80" s="177" t="str">
        <f>'5- Identificación de Riesgos'!D80</f>
        <v>1. Falta de ética de los servidores públicos (Debilidades en principios y valores)</v>
      </c>
      <c r="D80" s="172"/>
      <c r="E80" s="165"/>
      <c r="F80" s="159" t="s">
        <v>358</v>
      </c>
      <c r="G80" s="159" t="s">
        <v>359</v>
      </c>
      <c r="H80" s="159" t="s">
        <v>359</v>
      </c>
      <c r="I80" s="159" t="s">
        <v>359</v>
      </c>
      <c r="J80" s="164">
        <f t="shared" si="9"/>
        <v>0.75</v>
      </c>
      <c r="K80" s="453">
        <f t="shared" ref="K80" si="13">AVERAGE(J80:J89)</f>
        <v>7.4999999999999997E-2</v>
      </c>
      <c r="L80" s="159" t="str">
        <f>'5- Identificación de Riesgos'!I80</f>
        <v>Afectación de reputacion,imagén,  credibilidad, satisfacción de usuarios y PI</v>
      </c>
      <c r="M80" s="182"/>
      <c r="N80" s="159" t="s">
        <v>359</v>
      </c>
      <c r="O80" s="159" t="s">
        <v>359</v>
      </c>
      <c r="P80" s="159" t="s">
        <v>359</v>
      </c>
      <c r="Q80" s="159" t="s">
        <v>359</v>
      </c>
      <c r="R80" s="164">
        <f t="shared" si="11"/>
        <v>1</v>
      </c>
      <c r="S80" s="453">
        <f t="shared" ref="S80" si="14">AVERAGE(R80:R89)</f>
        <v>0.5</v>
      </c>
      <c r="T80" s="39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385" t="str">
        <f>CONCATENATE(VLOOKUP((LEFT(T80,LEN(T80)-4)&amp;LEFT(U80,LEN(U80)-4)),'9- Matriz de Calor '!$D$18:$E$42,2,0)," - ",RIGHT(T80,1)*RIGHT(U80,1))</f>
        <v>Alto  - 4</v>
      </c>
    </row>
    <row r="81" spans="1:22" ht="45" customHeight="1" thickBot="1">
      <c r="A81" s="431"/>
      <c r="B81" s="378"/>
      <c r="C81" s="177" t="str">
        <f>'5- Identificación de Riesgos'!D81</f>
        <v>2. Falta de ética de terceros interesados  (Debilidades principios y valores)</v>
      </c>
      <c r="D81" s="168"/>
      <c r="E81" s="166"/>
      <c r="F81" s="160"/>
      <c r="G81" s="160"/>
      <c r="H81" s="160"/>
      <c r="I81" s="160"/>
      <c r="J81" s="162">
        <f t="shared" si="9"/>
        <v>0</v>
      </c>
      <c r="K81" s="454"/>
      <c r="L81" s="160">
        <f>'5- Identificación de Riesgos'!I81</f>
        <v>0</v>
      </c>
      <c r="M81" s="180"/>
      <c r="N81" s="160" t="s">
        <v>358</v>
      </c>
      <c r="O81" s="160" t="s">
        <v>358</v>
      </c>
      <c r="P81" s="160" t="s">
        <v>358</v>
      </c>
      <c r="Q81" s="160" t="s">
        <v>358</v>
      </c>
      <c r="R81" s="162">
        <f t="shared" si="11"/>
        <v>0</v>
      </c>
      <c r="S81" s="454"/>
      <c r="T81" s="392"/>
      <c r="U81" s="378"/>
      <c r="V81" s="386"/>
    </row>
    <row r="82" spans="1:22" ht="45" customHeight="1" thickBot="1">
      <c r="A82" s="431"/>
      <c r="B82" s="378"/>
      <c r="C82" s="177" t="str">
        <f>'5- Identificación de Riesgos'!D82</f>
        <v>3. Debilidades en la verificación de tiempos laborales</v>
      </c>
      <c r="D82" s="168"/>
      <c r="E82" s="166"/>
      <c r="F82" s="160"/>
      <c r="G82" s="160"/>
      <c r="H82" s="160"/>
      <c r="I82" s="160"/>
      <c r="J82" s="162">
        <f t="shared" si="9"/>
        <v>0</v>
      </c>
      <c r="K82" s="454"/>
      <c r="L82" s="160">
        <f>'5- Identificación de Riesgos'!I82</f>
        <v>0</v>
      </c>
      <c r="M82" s="180"/>
      <c r="N82" s="160" t="s">
        <v>359</v>
      </c>
      <c r="O82" s="160" t="s">
        <v>359</v>
      </c>
      <c r="P82" s="160" t="s">
        <v>359</v>
      </c>
      <c r="Q82" s="160" t="s">
        <v>359</v>
      </c>
      <c r="R82" s="162">
        <f t="shared" si="11"/>
        <v>1</v>
      </c>
      <c r="S82" s="454"/>
      <c r="T82" s="392"/>
      <c r="U82" s="378"/>
      <c r="V82" s="386"/>
    </row>
    <row r="83" spans="1:22" ht="30" customHeight="1" thickBot="1">
      <c r="A83" s="431"/>
      <c r="B83" s="378"/>
      <c r="C83" s="177">
        <f>'5- Identificación de Riesgos'!D83</f>
        <v>0</v>
      </c>
      <c r="D83" s="168"/>
      <c r="E83" s="166"/>
      <c r="F83" s="160"/>
      <c r="G83" s="160"/>
      <c r="H83" s="160"/>
      <c r="I83" s="160"/>
      <c r="J83" s="162">
        <f t="shared" si="9"/>
        <v>0</v>
      </c>
      <c r="K83" s="454"/>
      <c r="L83" s="160">
        <f>'5- Identificación de Riesgos'!I83</f>
        <v>0</v>
      </c>
      <c r="M83" s="180"/>
      <c r="N83" s="160" t="s">
        <v>358</v>
      </c>
      <c r="O83" s="160" t="s">
        <v>358</v>
      </c>
      <c r="P83" s="160" t="s">
        <v>358</v>
      </c>
      <c r="Q83" s="160" t="s">
        <v>358</v>
      </c>
      <c r="R83" s="162">
        <f t="shared" si="11"/>
        <v>0</v>
      </c>
      <c r="S83" s="454"/>
      <c r="T83" s="392"/>
      <c r="U83" s="378"/>
      <c r="V83" s="386"/>
    </row>
    <row r="84" spans="1:22" ht="30" customHeight="1" thickBot="1">
      <c r="A84" s="431"/>
      <c r="B84" s="378"/>
      <c r="C84" s="177">
        <f>'5- Identificación de Riesgos'!D84</f>
        <v>0</v>
      </c>
      <c r="D84" s="168"/>
      <c r="E84" s="168"/>
      <c r="F84" s="160"/>
      <c r="G84" s="160"/>
      <c r="H84" s="160"/>
      <c r="I84" s="160"/>
      <c r="J84" s="162">
        <f t="shared" si="9"/>
        <v>0</v>
      </c>
      <c r="K84" s="454"/>
      <c r="L84" s="160">
        <f>'5- Identificación de Riesgos'!I84</f>
        <v>0</v>
      </c>
      <c r="M84" s="180"/>
      <c r="N84" s="160" t="s">
        <v>359</v>
      </c>
      <c r="O84" s="160" t="s">
        <v>359</v>
      </c>
      <c r="P84" s="160" t="s">
        <v>359</v>
      </c>
      <c r="Q84" s="160" t="s">
        <v>359</v>
      </c>
      <c r="R84" s="162">
        <f t="shared" si="11"/>
        <v>1</v>
      </c>
      <c r="S84" s="454"/>
      <c r="T84" s="392"/>
      <c r="U84" s="378"/>
      <c r="V84" s="386"/>
    </row>
    <row r="85" spans="1:22" ht="15.75" thickBot="1">
      <c r="A85" s="431"/>
      <c r="B85" s="378"/>
      <c r="C85" s="177">
        <f>'5- Identificación de Riesgos'!D85</f>
        <v>0</v>
      </c>
      <c r="D85" s="168"/>
      <c r="E85" s="166"/>
      <c r="F85" s="160"/>
      <c r="G85" s="160"/>
      <c r="H85" s="160"/>
      <c r="I85" s="160"/>
      <c r="J85" s="162">
        <f t="shared" si="9"/>
        <v>0</v>
      </c>
      <c r="K85" s="454"/>
      <c r="L85" s="160">
        <f>'5- Identificación de Riesgos'!I85</f>
        <v>0</v>
      </c>
      <c r="M85" s="180"/>
      <c r="N85" s="160" t="s">
        <v>358</v>
      </c>
      <c r="O85" s="160" t="s">
        <v>358</v>
      </c>
      <c r="P85" s="160" t="s">
        <v>358</v>
      </c>
      <c r="Q85" s="160" t="s">
        <v>358</v>
      </c>
      <c r="R85" s="162">
        <f t="shared" si="11"/>
        <v>0</v>
      </c>
      <c r="S85" s="454"/>
      <c r="T85" s="392"/>
      <c r="U85" s="378"/>
      <c r="V85" s="386"/>
    </row>
    <row r="86" spans="1:22" ht="15.75" thickBot="1">
      <c r="A86" s="431"/>
      <c r="B86" s="378"/>
      <c r="C86" s="177">
        <f>'5- Identificación de Riesgos'!D86</f>
        <v>0</v>
      </c>
      <c r="D86" s="168"/>
      <c r="E86" s="166"/>
      <c r="F86" s="160"/>
      <c r="G86" s="160"/>
      <c r="H86" s="160"/>
      <c r="I86" s="160"/>
      <c r="J86" s="162">
        <f t="shared" si="9"/>
        <v>0</v>
      </c>
      <c r="K86" s="454"/>
      <c r="L86" s="160">
        <f>'5- Identificación de Riesgos'!I86</f>
        <v>0</v>
      </c>
      <c r="M86" s="180"/>
      <c r="N86" s="160" t="s">
        <v>359</v>
      </c>
      <c r="O86" s="160" t="s">
        <v>359</v>
      </c>
      <c r="P86" s="160" t="s">
        <v>359</v>
      </c>
      <c r="Q86" s="160" t="s">
        <v>359</v>
      </c>
      <c r="R86" s="162">
        <f t="shared" si="11"/>
        <v>1</v>
      </c>
      <c r="S86" s="454"/>
      <c r="T86" s="392"/>
      <c r="U86" s="378"/>
      <c r="V86" s="386"/>
    </row>
    <row r="87" spans="1:22" ht="15.75" thickBot="1">
      <c r="A87" s="431"/>
      <c r="B87" s="378"/>
      <c r="C87" s="177">
        <f>'5- Identificación de Riesgos'!D87</f>
        <v>0</v>
      </c>
      <c r="D87" s="168"/>
      <c r="E87" s="166"/>
      <c r="F87" s="160"/>
      <c r="G87" s="160"/>
      <c r="H87" s="160"/>
      <c r="I87" s="160"/>
      <c r="J87" s="162">
        <f t="shared" si="9"/>
        <v>0</v>
      </c>
      <c r="K87" s="454"/>
      <c r="L87" s="160">
        <f>'5- Identificación de Riesgos'!I87</f>
        <v>0</v>
      </c>
      <c r="M87" s="180"/>
      <c r="N87" s="160" t="s">
        <v>358</v>
      </c>
      <c r="O87" s="160" t="s">
        <v>358</v>
      </c>
      <c r="P87" s="160" t="s">
        <v>358</v>
      </c>
      <c r="Q87" s="160" t="s">
        <v>358</v>
      </c>
      <c r="R87" s="162">
        <f t="shared" si="11"/>
        <v>0</v>
      </c>
      <c r="S87" s="454"/>
      <c r="T87" s="392"/>
      <c r="U87" s="378"/>
      <c r="V87" s="386"/>
    </row>
    <row r="88" spans="1:22" ht="15.75" thickBot="1">
      <c r="A88" s="431"/>
      <c r="B88" s="378"/>
      <c r="C88" s="177">
        <f>'5- Identificación de Riesgos'!D88</f>
        <v>0</v>
      </c>
      <c r="D88" s="168"/>
      <c r="E88" s="166"/>
      <c r="F88" s="160"/>
      <c r="G88" s="160"/>
      <c r="H88" s="160"/>
      <c r="I88" s="160"/>
      <c r="J88" s="162">
        <f t="shared" si="9"/>
        <v>0</v>
      </c>
      <c r="K88" s="454"/>
      <c r="L88" s="160">
        <f>'5- Identificación de Riesgos'!I88</f>
        <v>0</v>
      </c>
      <c r="M88" s="180"/>
      <c r="N88" s="160" t="s">
        <v>359</v>
      </c>
      <c r="O88" s="160" t="s">
        <v>359</v>
      </c>
      <c r="P88" s="160" t="s">
        <v>359</v>
      </c>
      <c r="Q88" s="160" t="s">
        <v>359</v>
      </c>
      <c r="R88" s="162">
        <f t="shared" si="11"/>
        <v>1</v>
      </c>
      <c r="S88" s="454"/>
      <c r="T88" s="392"/>
      <c r="U88" s="378"/>
      <c r="V88" s="386"/>
    </row>
    <row r="89" spans="1:22" ht="15.75" thickBot="1">
      <c r="A89" s="432"/>
      <c r="B89" s="379"/>
      <c r="C89" s="177">
        <f>'5- Identificación de Riesgos'!D89</f>
        <v>0</v>
      </c>
      <c r="D89" s="169"/>
      <c r="E89" s="179"/>
      <c r="F89" s="161"/>
      <c r="G89" s="161"/>
      <c r="H89" s="161"/>
      <c r="I89" s="161"/>
      <c r="J89" s="163">
        <f t="shared" si="9"/>
        <v>0</v>
      </c>
      <c r="K89" s="455"/>
      <c r="L89" s="161">
        <f>'5- Identificación de Riesgos'!I89</f>
        <v>0</v>
      </c>
      <c r="M89" s="181"/>
      <c r="N89" s="161" t="s">
        <v>358</v>
      </c>
      <c r="O89" s="161" t="s">
        <v>358</v>
      </c>
      <c r="P89" s="161" t="s">
        <v>358</v>
      </c>
      <c r="Q89" s="161" t="s">
        <v>358</v>
      </c>
      <c r="R89" s="163">
        <f t="shared" si="11"/>
        <v>0</v>
      </c>
      <c r="S89" s="455"/>
      <c r="T89" s="393"/>
      <c r="U89" s="379"/>
      <c r="V89" s="387"/>
    </row>
    <row r="90" spans="1:22" ht="75" customHeight="1" thickBot="1">
      <c r="A90" s="430">
        <f>'5- Identificación de Riesgos'!A90</f>
        <v>9</v>
      </c>
      <c r="B90" s="377"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177" t="str">
        <f>'5- Identificación de Riesgos'!D90</f>
        <v>1. Falta de ética de los servidores públicos (Debilidades en principios y valores)</v>
      </c>
      <c r="D90" s="172"/>
      <c r="E90" s="165"/>
      <c r="F90" s="159" t="s">
        <v>358</v>
      </c>
      <c r="G90" s="159" t="s">
        <v>359</v>
      </c>
      <c r="H90" s="159" t="s">
        <v>359</v>
      </c>
      <c r="I90" s="159" t="s">
        <v>359</v>
      </c>
      <c r="J90" s="164">
        <f t="shared" si="9"/>
        <v>0.75</v>
      </c>
      <c r="K90" s="453">
        <f t="shared" ref="K90" si="15">AVERAGE(J90:J99)</f>
        <v>7.4999999999999997E-2</v>
      </c>
      <c r="L90" s="159" t="str">
        <f>'5- Identificación de Riesgos'!I90</f>
        <v>Afectación de reputacion,imagén,  credibilidad, satisfacción de usuarios y PI</v>
      </c>
      <c r="M90" s="182"/>
      <c r="N90" s="159" t="s">
        <v>359</v>
      </c>
      <c r="O90" s="159" t="s">
        <v>359</v>
      </c>
      <c r="P90" s="159" t="s">
        <v>359</v>
      </c>
      <c r="Q90" s="159" t="s">
        <v>359</v>
      </c>
      <c r="R90" s="164">
        <f t="shared" si="11"/>
        <v>1</v>
      </c>
      <c r="S90" s="453">
        <f t="shared" ref="S90" si="16">AVERAGE(R90:R99)</f>
        <v>0.5</v>
      </c>
      <c r="T90" s="391"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7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385" t="str">
        <f>CONCATENATE(VLOOKUP((LEFT(T90,LEN(T90)-4)&amp;LEFT(U90,LEN(U90)-4)),'9- Matriz de Calor '!$D$18:$E$42,2,0)," - ",RIGHT(T90,1)*RIGHT(U90,1))</f>
        <v>Alto  - 4</v>
      </c>
    </row>
    <row r="91" spans="1:22" ht="45" customHeight="1" thickBot="1">
      <c r="A91" s="431"/>
      <c r="B91" s="378"/>
      <c r="C91" s="177" t="str">
        <f>'5- Identificación de Riesgos'!D91</f>
        <v>2. Falta de ética de terceros interesados  (Debilidades principios y valores)</v>
      </c>
      <c r="D91" s="168"/>
      <c r="E91" s="166"/>
      <c r="F91" s="160"/>
      <c r="G91" s="160"/>
      <c r="H91" s="160"/>
      <c r="I91" s="160"/>
      <c r="J91" s="162">
        <f t="shared" si="9"/>
        <v>0</v>
      </c>
      <c r="K91" s="454"/>
      <c r="L91" s="160">
        <f>'5- Identificación de Riesgos'!I91</f>
        <v>0</v>
      </c>
      <c r="M91" s="180"/>
      <c r="N91" s="160" t="s">
        <v>358</v>
      </c>
      <c r="O91" s="160" t="s">
        <v>358</v>
      </c>
      <c r="P91" s="160" t="s">
        <v>358</v>
      </c>
      <c r="Q91" s="160" t="s">
        <v>358</v>
      </c>
      <c r="R91" s="162">
        <f t="shared" si="11"/>
        <v>0</v>
      </c>
      <c r="S91" s="454"/>
      <c r="T91" s="392"/>
      <c r="U91" s="378"/>
      <c r="V91" s="386"/>
    </row>
    <row r="92" spans="1:22" ht="45" customHeight="1" thickBot="1">
      <c r="A92" s="431"/>
      <c r="B92" s="378"/>
      <c r="C92" s="177" t="str">
        <f>'5- Identificación de Riesgos'!D92</f>
        <v>3. Debilidades en los controles del procedimiento para el diseño de planes y programas de bienestar social</v>
      </c>
      <c r="D92" s="168"/>
      <c r="E92" s="166"/>
      <c r="F92" s="160"/>
      <c r="G92" s="160"/>
      <c r="H92" s="160"/>
      <c r="I92" s="160"/>
      <c r="J92" s="162">
        <f t="shared" si="9"/>
        <v>0</v>
      </c>
      <c r="K92" s="454"/>
      <c r="L92" s="160">
        <f>'5- Identificación de Riesgos'!I92</f>
        <v>0</v>
      </c>
      <c r="M92" s="180"/>
      <c r="N92" s="160" t="s">
        <v>359</v>
      </c>
      <c r="O92" s="160" t="s">
        <v>359</v>
      </c>
      <c r="P92" s="160" t="s">
        <v>359</v>
      </c>
      <c r="Q92" s="160" t="s">
        <v>359</v>
      </c>
      <c r="R92" s="162">
        <f t="shared" si="11"/>
        <v>1</v>
      </c>
      <c r="S92" s="454"/>
      <c r="T92" s="392"/>
      <c r="U92" s="378"/>
      <c r="V92" s="386"/>
    </row>
    <row r="93" spans="1:22" ht="30" customHeight="1" thickBot="1">
      <c r="A93" s="431"/>
      <c r="B93" s="378"/>
      <c r="C93" s="177">
        <f>'5- Identificación de Riesgos'!D93</f>
        <v>0</v>
      </c>
      <c r="D93" s="168"/>
      <c r="E93" s="166"/>
      <c r="F93" s="160"/>
      <c r="G93" s="160"/>
      <c r="H93" s="160"/>
      <c r="I93" s="160"/>
      <c r="J93" s="162">
        <f t="shared" si="9"/>
        <v>0</v>
      </c>
      <c r="K93" s="454"/>
      <c r="L93" s="160">
        <f>'5- Identificación de Riesgos'!I93</f>
        <v>0</v>
      </c>
      <c r="M93" s="180"/>
      <c r="N93" s="160" t="s">
        <v>358</v>
      </c>
      <c r="O93" s="160" t="s">
        <v>358</v>
      </c>
      <c r="P93" s="160" t="s">
        <v>358</v>
      </c>
      <c r="Q93" s="160" t="s">
        <v>358</v>
      </c>
      <c r="R93" s="162">
        <f t="shared" si="11"/>
        <v>0</v>
      </c>
      <c r="S93" s="454"/>
      <c r="T93" s="392"/>
      <c r="U93" s="378"/>
      <c r="V93" s="386"/>
    </row>
    <row r="94" spans="1:22" ht="30" customHeight="1" thickBot="1">
      <c r="A94" s="431"/>
      <c r="B94" s="378"/>
      <c r="C94" s="177">
        <f>'5- Identificación de Riesgos'!D94</f>
        <v>0</v>
      </c>
      <c r="D94" s="168"/>
      <c r="E94" s="168"/>
      <c r="F94" s="160"/>
      <c r="G94" s="160"/>
      <c r="H94" s="160"/>
      <c r="I94" s="160"/>
      <c r="J94" s="162">
        <f t="shared" si="9"/>
        <v>0</v>
      </c>
      <c r="K94" s="454"/>
      <c r="L94" s="160">
        <f>'5- Identificación de Riesgos'!I94</f>
        <v>0</v>
      </c>
      <c r="M94" s="180"/>
      <c r="N94" s="160" t="s">
        <v>359</v>
      </c>
      <c r="O94" s="160" t="s">
        <v>359</v>
      </c>
      <c r="P94" s="160" t="s">
        <v>359</v>
      </c>
      <c r="Q94" s="160" t="s">
        <v>359</v>
      </c>
      <c r="R94" s="162">
        <f t="shared" si="11"/>
        <v>1</v>
      </c>
      <c r="S94" s="454"/>
      <c r="T94" s="392"/>
      <c r="U94" s="378"/>
      <c r="V94" s="386"/>
    </row>
    <row r="95" spans="1:22" ht="15.75" thickBot="1">
      <c r="A95" s="431"/>
      <c r="B95" s="378"/>
      <c r="C95" s="177">
        <f>'5- Identificación de Riesgos'!D95</f>
        <v>0</v>
      </c>
      <c r="D95" s="168"/>
      <c r="E95" s="166"/>
      <c r="F95" s="160"/>
      <c r="G95" s="160"/>
      <c r="H95" s="160"/>
      <c r="I95" s="160"/>
      <c r="J95" s="162">
        <f t="shared" si="9"/>
        <v>0</v>
      </c>
      <c r="K95" s="454"/>
      <c r="L95" s="160">
        <f>'5- Identificación de Riesgos'!I95</f>
        <v>0</v>
      </c>
      <c r="M95" s="180"/>
      <c r="N95" s="160" t="s">
        <v>358</v>
      </c>
      <c r="O95" s="160" t="s">
        <v>358</v>
      </c>
      <c r="P95" s="160" t="s">
        <v>358</v>
      </c>
      <c r="Q95" s="160" t="s">
        <v>358</v>
      </c>
      <c r="R95" s="162">
        <f t="shared" si="11"/>
        <v>0</v>
      </c>
      <c r="S95" s="454"/>
      <c r="T95" s="392"/>
      <c r="U95" s="378"/>
      <c r="V95" s="386"/>
    </row>
    <row r="96" spans="1:22" ht="15.75" thickBot="1">
      <c r="A96" s="431"/>
      <c r="B96" s="378"/>
      <c r="C96" s="177">
        <f>'5- Identificación de Riesgos'!D96</f>
        <v>0</v>
      </c>
      <c r="D96" s="168"/>
      <c r="E96" s="166"/>
      <c r="F96" s="160"/>
      <c r="G96" s="160"/>
      <c r="H96" s="160"/>
      <c r="I96" s="160"/>
      <c r="J96" s="162">
        <f t="shared" si="9"/>
        <v>0</v>
      </c>
      <c r="K96" s="454"/>
      <c r="L96" s="160">
        <f>'5- Identificación de Riesgos'!I96</f>
        <v>0</v>
      </c>
      <c r="M96" s="180"/>
      <c r="N96" s="160" t="s">
        <v>359</v>
      </c>
      <c r="O96" s="160" t="s">
        <v>359</v>
      </c>
      <c r="P96" s="160" t="s">
        <v>359</v>
      </c>
      <c r="Q96" s="160" t="s">
        <v>359</v>
      </c>
      <c r="R96" s="162">
        <f t="shared" si="11"/>
        <v>1</v>
      </c>
      <c r="S96" s="454"/>
      <c r="T96" s="392"/>
      <c r="U96" s="378"/>
      <c r="V96" s="386"/>
    </row>
    <row r="97" spans="1:22" ht="15.75" thickBot="1">
      <c r="A97" s="431"/>
      <c r="B97" s="378"/>
      <c r="C97" s="177">
        <f>'5- Identificación de Riesgos'!D97</f>
        <v>0</v>
      </c>
      <c r="D97" s="168"/>
      <c r="E97" s="166"/>
      <c r="F97" s="160"/>
      <c r="G97" s="160"/>
      <c r="H97" s="160"/>
      <c r="I97" s="160"/>
      <c r="J97" s="162">
        <f t="shared" si="9"/>
        <v>0</v>
      </c>
      <c r="K97" s="454"/>
      <c r="L97" s="160">
        <f>'5- Identificación de Riesgos'!I97</f>
        <v>0</v>
      </c>
      <c r="M97" s="180"/>
      <c r="N97" s="160" t="s">
        <v>358</v>
      </c>
      <c r="O97" s="160" t="s">
        <v>358</v>
      </c>
      <c r="P97" s="160" t="s">
        <v>358</v>
      </c>
      <c r="Q97" s="160" t="s">
        <v>358</v>
      </c>
      <c r="R97" s="162">
        <f t="shared" si="11"/>
        <v>0</v>
      </c>
      <c r="S97" s="454"/>
      <c r="T97" s="392"/>
      <c r="U97" s="378"/>
      <c r="V97" s="386"/>
    </row>
    <row r="98" spans="1:22" ht="15.75" thickBot="1">
      <c r="A98" s="431"/>
      <c r="B98" s="378"/>
      <c r="C98" s="177">
        <f>'5- Identificación de Riesgos'!D98</f>
        <v>0</v>
      </c>
      <c r="D98" s="168"/>
      <c r="E98" s="166"/>
      <c r="F98" s="160"/>
      <c r="G98" s="160"/>
      <c r="H98" s="160"/>
      <c r="I98" s="160"/>
      <c r="J98" s="162">
        <f t="shared" si="9"/>
        <v>0</v>
      </c>
      <c r="K98" s="454"/>
      <c r="L98" s="160">
        <f>'5- Identificación de Riesgos'!I98</f>
        <v>0</v>
      </c>
      <c r="M98" s="180"/>
      <c r="N98" s="160" t="s">
        <v>359</v>
      </c>
      <c r="O98" s="160" t="s">
        <v>359</v>
      </c>
      <c r="P98" s="160" t="s">
        <v>359</v>
      </c>
      <c r="Q98" s="160" t="s">
        <v>359</v>
      </c>
      <c r="R98" s="162">
        <f t="shared" si="11"/>
        <v>1</v>
      </c>
      <c r="S98" s="454"/>
      <c r="T98" s="392"/>
      <c r="U98" s="378"/>
      <c r="V98" s="386"/>
    </row>
    <row r="99" spans="1:22" ht="15.75" thickBot="1">
      <c r="A99" s="432"/>
      <c r="B99" s="379"/>
      <c r="C99" s="177">
        <f>'5- Identificación de Riesgos'!D99</f>
        <v>0</v>
      </c>
      <c r="D99" s="169"/>
      <c r="E99" s="179"/>
      <c r="F99" s="161"/>
      <c r="G99" s="161"/>
      <c r="H99" s="161"/>
      <c r="I99" s="161"/>
      <c r="J99" s="163">
        <f t="shared" si="9"/>
        <v>0</v>
      </c>
      <c r="K99" s="455"/>
      <c r="L99" s="161">
        <f>'5- Identificación de Riesgos'!I99</f>
        <v>0</v>
      </c>
      <c r="M99" s="181"/>
      <c r="N99" s="161" t="s">
        <v>358</v>
      </c>
      <c r="O99" s="161" t="s">
        <v>358</v>
      </c>
      <c r="P99" s="161" t="s">
        <v>358</v>
      </c>
      <c r="Q99" s="161" t="s">
        <v>358</v>
      </c>
      <c r="R99" s="163">
        <f t="shared" si="11"/>
        <v>0</v>
      </c>
      <c r="S99" s="455"/>
      <c r="T99" s="393"/>
      <c r="U99" s="379"/>
      <c r="V99" s="387"/>
    </row>
    <row r="100" spans="1:22" ht="75" customHeight="1" thickBot="1">
      <c r="A100" s="430">
        <f>'5- Identificación de Riesgos'!A100</f>
        <v>10</v>
      </c>
      <c r="B100" s="377" t="str">
        <f>'5- Identificación de Riesgos'!B100</f>
        <v>Ofrecer, prometer, entregar, aceptar o solicitar una ventaja indebida para el trámite de vinculación sin cumplir con los requisitos establecidos</v>
      </c>
      <c r="C100" s="177" t="str">
        <f>'5- Identificación de Riesgos'!D100</f>
        <v>1. Falta de ética de los servidores públicos (Debilidades en principios y valores)</v>
      </c>
      <c r="D100" s="172"/>
      <c r="E100" s="165"/>
      <c r="F100" s="159" t="s">
        <v>358</v>
      </c>
      <c r="G100" s="159" t="s">
        <v>359</v>
      </c>
      <c r="H100" s="159" t="s">
        <v>359</v>
      </c>
      <c r="I100" s="159" t="s">
        <v>359</v>
      </c>
      <c r="J100" s="164">
        <f t="shared" si="9"/>
        <v>0.75</v>
      </c>
      <c r="K100" s="453">
        <f t="shared" ref="K100" si="17">AVERAGE(J100:J109)</f>
        <v>7.4999999999999997E-2</v>
      </c>
      <c r="L100" s="159" t="str">
        <f>'5- Identificación de Riesgos'!I100</f>
        <v>Afectación de reputacion,imagén,  credibilidad, satisfacción de usuarios y PI</v>
      </c>
      <c r="M100" s="182"/>
      <c r="N100" s="159" t="s">
        <v>359</v>
      </c>
      <c r="O100" s="159" t="s">
        <v>359</v>
      </c>
      <c r="P100" s="159" t="s">
        <v>359</v>
      </c>
      <c r="Q100" s="159" t="s">
        <v>359</v>
      </c>
      <c r="R100" s="164">
        <f t="shared" si="11"/>
        <v>1</v>
      </c>
      <c r="S100" s="453">
        <f t="shared" ref="S100" si="18">AVERAGE(R100:R109)</f>
        <v>0.5</v>
      </c>
      <c r="T100" s="391"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7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385" t="str">
        <f>CONCATENATE(VLOOKUP((LEFT(T100,LEN(T100)-4)&amp;LEFT(U100,LEN(U100)-4)),'9- Matriz de Calor '!$D$18:$E$42,2,0)," - ",RIGHT(T100,1)*RIGHT(U100,1))</f>
        <v>Alto  - 4</v>
      </c>
    </row>
    <row r="101" spans="1:22" ht="45" customHeight="1" thickBot="1">
      <c r="A101" s="431"/>
      <c r="B101" s="378"/>
      <c r="C101" s="177" t="str">
        <f>'5- Identificación de Riesgos'!D101</f>
        <v>2. Falta de ética de terceros interesados  (Debilidades principios y valores)</v>
      </c>
      <c r="D101" s="168"/>
      <c r="E101" s="166"/>
      <c r="F101" s="160"/>
      <c r="G101" s="160"/>
      <c r="H101" s="160"/>
      <c r="I101" s="160"/>
      <c r="J101" s="162">
        <f t="shared" si="9"/>
        <v>0</v>
      </c>
      <c r="K101" s="454"/>
      <c r="L101" s="160">
        <f>'5- Identificación de Riesgos'!I101</f>
        <v>0</v>
      </c>
      <c r="M101" s="180"/>
      <c r="N101" s="160" t="s">
        <v>358</v>
      </c>
      <c r="O101" s="160" t="s">
        <v>358</v>
      </c>
      <c r="P101" s="160" t="s">
        <v>358</v>
      </c>
      <c r="Q101" s="160" t="s">
        <v>358</v>
      </c>
      <c r="R101" s="162">
        <f t="shared" si="11"/>
        <v>0</v>
      </c>
      <c r="S101" s="454"/>
      <c r="T101" s="392"/>
      <c r="U101" s="378"/>
      <c r="V101" s="386"/>
    </row>
    <row r="102" spans="1:22" ht="15.75" customHeight="1" thickBot="1">
      <c r="A102" s="431"/>
      <c r="B102" s="378"/>
      <c r="C102" s="177" t="str">
        <f>'5- Identificación de Riesgos'!D102</f>
        <v>3. Debilidades en los controles del  procedimiento para vinculación, permanencia y retiro de servidores judiciales</v>
      </c>
      <c r="D102" s="168"/>
      <c r="E102" s="166"/>
      <c r="F102" s="160"/>
      <c r="G102" s="160"/>
      <c r="H102" s="160"/>
      <c r="I102" s="160"/>
      <c r="J102" s="162">
        <f t="shared" si="9"/>
        <v>0</v>
      </c>
      <c r="K102" s="454"/>
      <c r="L102" s="160">
        <f>'5- Identificación de Riesgos'!I102</f>
        <v>0</v>
      </c>
      <c r="M102" s="180"/>
      <c r="N102" s="160" t="s">
        <v>359</v>
      </c>
      <c r="O102" s="160" t="s">
        <v>359</v>
      </c>
      <c r="P102" s="160" t="s">
        <v>359</v>
      </c>
      <c r="Q102" s="160" t="s">
        <v>359</v>
      </c>
      <c r="R102" s="162">
        <f t="shared" si="11"/>
        <v>1</v>
      </c>
      <c r="S102" s="454"/>
      <c r="T102" s="392"/>
      <c r="U102" s="378"/>
      <c r="V102" s="386"/>
    </row>
    <row r="103" spans="1:22" ht="30" customHeight="1" thickBot="1">
      <c r="A103" s="431"/>
      <c r="B103" s="378"/>
      <c r="C103" s="177">
        <f>'5- Identificación de Riesgos'!D103</f>
        <v>0</v>
      </c>
      <c r="D103" s="168"/>
      <c r="E103" s="166"/>
      <c r="F103" s="160"/>
      <c r="G103" s="160"/>
      <c r="H103" s="160"/>
      <c r="I103" s="160"/>
      <c r="J103" s="162">
        <f t="shared" si="9"/>
        <v>0</v>
      </c>
      <c r="K103" s="454"/>
      <c r="L103" s="160">
        <f>'5- Identificación de Riesgos'!I103</f>
        <v>0</v>
      </c>
      <c r="M103" s="180"/>
      <c r="N103" s="160" t="s">
        <v>358</v>
      </c>
      <c r="O103" s="160" t="s">
        <v>358</v>
      </c>
      <c r="P103" s="160" t="s">
        <v>358</v>
      </c>
      <c r="Q103" s="160" t="s">
        <v>358</v>
      </c>
      <c r="R103" s="162">
        <f t="shared" si="11"/>
        <v>0</v>
      </c>
      <c r="S103" s="454"/>
      <c r="T103" s="392"/>
      <c r="U103" s="378"/>
      <c r="V103" s="386"/>
    </row>
    <row r="104" spans="1:22" ht="30" customHeight="1" thickBot="1">
      <c r="A104" s="431"/>
      <c r="B104" s="378"/>
      <c r="C104" s="177">
        <f>'5- Identificación de Riesgos'!D104</f>
        <v>0</v>
      </c>
      <c r="D104" s="168"/>
      <c r="E104" s="168"/>
      <c r="F104" s="160"/>
      <c r="G104" s="160"/>
      <c r="H104" s="160"/>
      <c r="I104" s="160"/>
      <c r="J104" s="162">
        <f t="shared" si="9"/>
        <v>0</v>
      </c>
      <c r="K104" s="454"/>
      <c r="L104" s="160">
        <f>'5- Identificación de Riesgos'!I104</f>
        <v>0</v>
      </c>
      <c r="M104" s="180"/>
      <c r="N104" s="160" t="s">
        <v>359</v>
      </c>
      <c r="O104" s="160" t="s">
        <v>359</v>
      </c>
      <c r="P104" s="160" t="s">
        <v>359</v>
      </c>
      <c r="Q104" s="160" t="s">
        <v>359</v>
      </c>
      <c r="R104" s="162">
        <f t="shared" si="11"/>
        <v>1</v>
      </c>
      <c r="S104" s="454"/>
      <c r="T104" s="392"/>
      <c r="U104" s="378"/>
      <c r="V104" s="386"/>
    </row>
    <row r="105" spans="1:22" ht="15.75" thickBot="1">
      <c r="A105" s="431"/>
      <c r="B105" s="378"/>
      <c r="C105" s="177">
        <f>'5- Identificación de Riesgos'!D105</f>
        <v>0</v>
      </c>
      <c r="D105" s="168"/>
      <c r="E105" s="166"/>
      <c r="F105" s="160"/>
      <c r="G105" s="160"/>
      <c r="H105" s="160"/>
      <c r="I105" s="160"/>
      <c r="J105" s="162">
        <f t="shared" si="9"/>
        <v>0</v>
      </c>
      <c r="K105" s="454"/>
      <c r="L105" s="160">
        <f>'5- Identificación de Riesgos'!I105</f>
        <v>0</v>
      </c>
      <c r="M105" s="180"/>
      <c r="N105" s="160" t="s">
        <v>358</v>
      </c>
      <c r="O105" s="160" t="s">
        <v>358</v>
      </c>
      <c r="P105" s="160" t="s">
        <v>358</v>
      </c>
      <c r="Q105" s="160" t="s">
        <v>358</v>
      </c>
      <c r="R105" s="162">
        <f t="shared" si="11"/>
        <v>0</v>
      </c>
      <c r="S105" s="454"/>
      <c r="T105" s="392"/>
      <c r="U105" s="378"/>
      <c r="V105" s="386"/>
    </row>
    <row r="106" spans="1:22" ht="15.75" thickBot="1">
      <c r="A106" s="431"/>
      <c r="B106" s="378"/>
      <c r="C106" s="177">
        <f>'5- Identificación de Riesgos'!D106</f>
        <v>0</v>
      </c>
      <c r="D106" s="168"/>
      <c r="E106" s="166"/>
      <c r="F106" s="160"/>
      <c r="G106" s="160"/>
      <c r="H106" s="160"/>
      <c r="I106" s="160"/>
      <c r="J106" s="162">
        <f t="shared" si="9"/>
        <v>0</v>
      </c>
      <c r="K106" s="454"/>
      <c r="L106" s="160">
        <f>'5- Identificación de Riesgos'!I106</f>
        <v>0</v>
      </c>
      <c r="M106" s="180"/>
      <c r="N106" s="160" t="s">
        <v>359</v>
      </c>
      <c r="O106" s="160" t="s">
        <v>359</v>
      </c>
      <c r="P106" s="160" t="s">
        <v>359</v>
      </c>
      <c r="Q106" s="160" t="s">
        <v>359</v>
      </c>
      <c r="R106" s="162">
        <f t="shared" si="11"/>
        <v>1</v>
      </c>
      <c r="S106" s="454"/>
      <c r="T106" s="392"/>
      <c r="U106" s="378"/>
      <c r="V106" s="386"/>
    </row>
    <row r="107" spans="1:22" ht="15.75" thickBot="1">
      <c r="A107" s="431"/>
      <c r="B107" s="378"/>
      <c r="C107" s="177">
        <f>'5- Identificación de Riesgos'!D107</f>
        <v>0</v>
      </c>
      <c r="D107" s="168"/>
      <c r="E107" s="166"/>
      <c r="F107" s="160"/>
      <c r="G107" s="160"/>
      <c r="H107" s="160"/>
      <c r="I107" s="160"/>
      <c r="J107" s="162">
        <f t="shared" si="9"/>
        <v>0</v>
      </c>
      <c r="K107" s="454"/>
      <c r="L107" s="160">
        <f>'5- Identificación de Riesgos'!I107</f>
        <v>0</v>
      </c>
      <c r="M107" s="180"/>
      <c r="N107" s="160" t="s">
        <v>358</v>
      </c>
      <c r="O107" s="160" t="s">
        <v>358</v>
      </c>
      <c r="P107" s="160" t="s">
        <v>358</v>
      </c>
      <c r="Q107" s="160" t="s">
        <v>358</v>
      </c>
      <c r="R107" s="162">
        <f t="shared" si="11"/>
        <v>0</v>
      </c>
      <c r="S107" s="454"/>
      <c r="T107" s="392"/>
      <c r="U107" s="378"/>
      <c r="V107" s="386"/>
    </row>
    <row r="108" spans="1:22" ht="15.75" thickBot="1">
      <c r="A108" s="431"/>
      <c r="B108" s="378"/>
      <c r="C108" s="177">
        <f>'5- Identificación de Riesgos'!D108</f>
        <v>0</v>
      </c>
      <c r="D108" s="168"/>
      <c r="E108" s="166"/>
      <c r="F108" s="160"/>
      <c r="G108" s="160"/>
      <c r="H108" s="160"/>
      <c r="I108" s="160"/>
      <c r="J108" s="162">
        <f t="shared" si="9"/>
        <v>0</v>
      </c>
      <c r="K108" s="454"/>
      <c r="L108" s="160">
        <f>'5- Identificación de Riesgos'!I108</f>
        <v>0</v>
      </c>
      <c r="M108" s="180"/>
      <c r="N108" s="160" t="s">
        <v>359</v>
      </c>
      <c r="O108" s="160" t="s">
        <v>359</v>
      </c>
      <c r="P108" s="160" t="s">
        <v>359</v>
      </c>
      <c r="Q108" s="160" t="s">
        <v>359</v>
      </c>
      <c r="R108" s="162">
        <f t="shared" si="11"/>
        <v>1</v>
      </c>
      <c r="S108" s="454"/>
      <c r="T108" s="392"/>
      <c r="U108" s="378"/>
      <c r="V108" s="386"/>
    </row>
    <row r="109" spans="1:22" ht="15.75" thickBot="1">
      <c r="A109" s="432"/>
      <c r="B109" s="379"/>
      <c r="C109" s="177">
        <f>'5- Identificación de Riesgos'!D109</f>
        <v>0</v>
      </c>
      <c r="D109" s="169"/>
      <c r="E109" s="179"/>
      <c r="F109" s="161"/>
      <c r="G109" s="161"/>
      <c r="H109" s="161"/>
      <c r="I109" s="161"/>
      <c r="J109" s="163">
        <f t="shared" si="9"/>
        <v>0</v>
      </c>
      <c r="K109" s="455"/>
      <c r="L109" s="161">
        <f>'5- Identificación de Riesgos'!I109</f>
        <v>0</v>
      </c>
      <c r="M109" s="181"/>
      <c r="N109" s="161" t="s">
        <v>358</v>
      </c>
      <c r="O109" s="161" t="s">
        <v>358</v>
      </c>
      <c r="P109" s="161" t="s">
        <v>358</v>
      </c>
      <c r="Q109" s="161" t="s">
        <v>358</v>
      </c>
      <c r="R109" s="163">
        <f t="shared" si="11"/>
        <v>0</v>
      </c>
      <c r="S109" s="455"/>
      <c r="T109" s="393"/>
      <c r="U109" s="379"/>
      <c r="V109" s="387"/>
    </row>
  </sheetData>
  <mergeCells count="88">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s>
  <conditionalFormatting sqref="T10 T20 T30 T40 T50 T60 T70 T80 T90 T100">
    <cfRule type="containsText" dxfId="217" priority="406" operator="containsText" text="Muy Baja">
      <formula>NOT(ISERROR(SEARCH("Muy Baja",T10)))</formula>
    </cfRule>
    <cfRule type="containsText" dxfId="216" priority="407" operator="containsText" text="Baja">
      <formula>NOT(ISERROR(SEARCH("Baja",T10)))</formula>
    </cfRule>
    <cfRule type="containsText" dxfId="215" priority="408" operator="containsText" text="Muy Alta">
      <formula>NOT(ISERROR(SEARCH("Muy Alta",T10)))</formula>
    </cfRule>
    <cfRule type="containsText" dxfId="214" priority="410" operator="containsText" text="Alta">
      <formula>NOT(ISERROR(SEARCH("Alta",T10)))</formula>
    </cfRule>
    <cfRule type="containsText" dxfId="213" priority="411" operator="containsText" text="Media">
      <formula>NOT(ISERROR(SEARCH("Media",T10)))</formula>
    </cfRule>
    <cfRule type="containsText" dxfId="212" priority="412" operator="containsText" text="Media">
      <formula>NOT(ISERROR(SEARCH("Media",T10)))</formula>
    </cfRule>
    <cfRule type="containsText" dxfId="211" priority="413" operator="containsText" text="Media">
      <formula>NOT(ISERROR(SEARCH("Media",T10)))</formula>
    </cfRule>
    <cfRule type="containsText" dxfId="210" priority="414" operator="containsText" text="Muy Baja">
      <formula>NOT(ISERROR(SEARCH("Muy Baja",T10)))</formula>
    </cfRule>
    <cfRule type="containsText" dxfId="209" priority="415" operator="containsText" text="Baja">
      <formula>NOT(ISERROR(SEARCH("Baja",T10)))</formula>
    </cfRule>
    <cfRule type="containsText" dxfId="208" priority="416" operator="containsText" text="Muy Baja">
      <formula>NOT(ISERROR(SEARCH("Muy Baja",T10)))</formula>
    </cfRule>
    <cfRule type="containsText" dxfId="207" priority="417" operator="containsText" text="Muy Baja">
      <formula>NOT(ISERROR(SEARCH("Muy Baja",T10)))</formula>
    </cfRule>
    <cfRule type="containsText" dxfId="206" priority="418" operator="containsText" text="Muy Baja">
      <formula>NOT(ISERROR(SEARCH("Muy Baja",T10)))</formula>
    </cfRule>
    <cfRule type="containsText" dxfId="205" priority="419" operator="containsText" text="Muy Baja'Tabla probabilidad'!">
      <formula>NOT(ISERROR(SEARCH("Muy Baja'Tabla probabilidad'!",T10)))</formula>
    </cfRule>
    <cfRule type="containsText" dxfId="204" priority="420" operator="containsText" text="Muy bajo">
      <formula>NOT(ISERROR(SEARCH("Muy bajo",T10)))</formula>
    </cfRule>
    <cfRule type="containsText" dxfId="203" priority="421" operator="containsText" text="Alta">
      <formula>NOT(ISERROR(SEARCH("Alta",T10)))</formula>
    </cfRule>
    <cfRule type="containsText" dxfId="202" priority="422" operator="containsText" text="Media">
      <formula>NOT(ISERROR(SEARCH("Media",T10)))</formula>
    </cfRule>
    <cfRule type="containsText" dxfId="201" priority="423" operator="containsText" text="Baja">
      <formula>NOT(ISERROR(SEARCH("Baja",T10)))</formula>
    </cfRule>
    <cfRule type="containsText" dxfId="200" priority="424" operator="containsText" text="Muy baja">
      <formula>NOT(ISERROR(SEARCH("Muy baja",T10)))</formula>
    </cfRule>
    <cfRule type="cellIs" dxfId="197" priority="427" operator="between">
      <formula>1</formula>
      <formula>2</formula>
    </cfRule>
    <cfRule type="cellIs" dxfId="196" priority="428" operator="between">
      <formula>0</formula>
      <formula>2</formula>
    </cfRule>
  </conditionalFormatting>
  <conditionalFormatting sqref="U10 U20 U30 U40 U50 U60 U70 U80 U90 U100">
    <cfRule type="containsText" dxfId="195" priority="400" operator="containsText" text="Catastrófico">
      <formula>NOT(ISERROR(SEARCH("Catastrófico",U10)))</formula>
    </cfRule>
    <cfRule type="containsText" dxfId="194" priority="401" operator="containsText" text="Mayor">
      <formula>NOT(ISERROR(SEARCH("Mayor",U10)))</formula>
    </cfRule>
    <cfRule type="containsText" dxfId="193" priority="402" operator="containsText" text="Alta">
      <formula>NOT(ISERROR(SEARCH("Alta",U10)))</formula>
    </cfRule>
    <cfRule type="containsText" dxfId="192" priority="403" operator="containsText" text="Moderado">
      <formula>NOT(ISERROR(SEARCH("Moderado",U10)))</formula>
    </cfRule>
    <cfRule type="containsText" dxfId="191" priority="404" operator="containsText" text="Menor">
      <formula>NOT(ISERROR(SEARCH("Menor",U10)))</formula>
    </cfRule>
    <cfRule type="containsText" dxfId="190" priority="405" operator="containsText" text="Leve">
      <formula>NOT(ISERROR(SEARCH("Leve",U10)))</formula>
    </cfRule>
  </conditionalFormatting>
  <conditionalFormatting sqref="V10 V20 V30 V40 V50 V60 V70 V80 V90 V100">
    <cfRule type="containsText" dxfId="189" priority="364" operator="containsText" text="Extremo">
      <formula>NOT(ISERROR(SEARCH("Extremo",V10)))</formula>
    </cfRule>
    <cfRule type="containsText" dxfId="188" priority="365" operator="containsText" text="Alto">
      <formula>NOT(ISERROR(SEARCH("Alto",V10)))</formula>
    </cfRule>
    <cfRule type="containsText" dxfId="187" priority="366" operator="containsText" text="Bajo">
      <formula>NOT(ISERROR(SEARCH("Bajo",V10)))</formula>
    </cfRule>
    <cfRule type="containsText" dxfId="186" priority="367" operator="containsText" text="Moderado">
      <formula>NOT(ISERROR(SEARCH("Moderado",V10)))</formula>
    </cfRule>
  </conditionalFormatting>
  <dataValidations count="2">
    <dataValidation allowBlank="1" showInputMessage="1" showErrorMessage="1" prompt="Enunciar cuál es el control" sqref="E10:E19 E25:E28 E60:E61 M10:M14 E33 E35:E38 M50 E46:E48 E95:E98 E105:E108 E85:E88 E75:E78 E23 E63 E65:E68 E103 E70:E71 E80:E81 E90:E91 E100:E101 E73 E83 E93 M20 M30 M40 E30:E31 E41" xr:uid="{00000000-0002-0000-0500-000000000000}"/>
    <dataValidation type="list" allowBlank="1" showInputMessage="1" showErrorMessage="1" sqref="N10:Q109 F10: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opLeftCell="A94" zoomScale="80" zoomScaleNormal="80" zoomScalePageLayoutView="70" workbookViewId="0">
      <selection activeCell="H115" sqref="H115"/>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96"/>
      <c r="B1" s="496"/>
      <c r="C1" s="496"/>
      <c r="D1" s="496"/>
      <c r="E1" s="496"/>
      <c r="F1" s="495"/>
      <c r="G1" s="495"/>
      <c r="H1" s="495"/>
      <c r="I1" s="495"/>
      <c r="J1" s="495"/>
      <c r="K1" s="495"/>
      <c r="L1" s="495"/>
      <c r="M1" s="495"/>
      <c r="N1" s="495"/>
      <c r="O1" s="495"/>
      <c r="P1" s="495"/>
      <c r="Q1" s="49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5"/>
      <c r="G2" s="495"/>
      <c r="H2" s="495"/>
      <c r="I2" s="495"/>
      <c r="J2" s="495"/>
      <c r="K2" s="495"/>
      <c r="L2" s="495"/>
      <c r="M2" s="495"/>
      <c r="N2" s="495"/>
      <c r="O2" s="495"/>
      <c r="P2" s="495"/>
      <c r="Q2" s="49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5"/>
      <c r="G3" s="495"/>
      <c r="H3" s="495"/>
      <c r="I3" s="495"/>
      <c r="J3" s="495"/>
      <c r="K3" s="495"/>
      <c r="L3" s="495"/>
      <c r="M3" s="495"/>
      <c r="N3" s="495"/>
      <c r="O3" s="495"/>
      <c r="P3" s="495"/>
      <c r="Q3" s="49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8" t="s">
        <v>268</v>
      </c>
      <c r="B4" s="408"/>
      <c r="C4" s="479" t="s">
        <v>5</v>
      </c>
      <c r="D4" s="479"/>
      <c r="E4" s="479"/>
      <c r="F4" s="479"/>
      <c r="G4" s="479"/>
      <c r="H4" s="479"/>
      <c r="I4" s="479"/>
      <c r="J4" s="479"/>
      <c r="K4" s="479"/>
      <c r="L4" s="479"/>
      <c r="M4" s="479"/>
      <c r="N4" s="479"/>
      <c r="O4" s="479"/>
      <c r="P4" s="479"/>
      <c r="Q4" s="47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8" t="s">
        <v>269</v>
      </c>
      <c r="B5" s="408"/>
      <c r="C5" s="479" t="s">
        <v>37</v>
      </c>
      <c r="D5" s="479"/>
      <c r="E5" s="479"/>
      <c r="F5" s="479"/>
      <c r="G5" s="479"/>
      <c r="H5" s="479"/>
      <c r="I5" s="479"/>
      <c r="J5" s="479"/>
      <c r="K5" s="479"/>
      <c r="L5" s="479"/>
      <c r="M5" s="479"/>
      <c r="N5" s="479"/>
      <c r="O5" s="479"/>
      <c r="P5" s="479"/>
      <c r="Q5" s="47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8" t="s">
        <v>270</v>
      </c>
      <c r="B6" s="408"/>
      <c r="C6" s="478" t="s">
        <v>271</v>
      </c>
      <c r="D6" s="478"/>
      <c r="E6" s="478"/>
      <c r="F6" s="478"/>
      <c r="G6" s="478"/>
      <c r="H6" s="478"/>
      <c r="I6" s="478"/>
      <c r="J6" s="478"/>
      <c r="K6" s="478"/>
      <c r="L6" s="478"/>
      <c r="M6" s="478"/>
      <c r="N6" s="478"/>
      <c r="O6" s="478"/>
      <c r="P6" s="478"/>
      <c r="Q6" s="47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5" t="s">
        <v>361</v>
      </c>
      <c r="B7" s="465"/>
      <c r="C7" s="465"/>
      <c r="D7" s="465"/>
      <c r="E7" s="465"/>
      <c r="F7" s="465" t="s">
        <v>287</v>
      </c>
      <c r="G7" s="465"/>
      <c r="H7" s="465"/>
      <c r="I7" s="91"/>
      <c r="J7" s="422" t="s">
        <v>362</v>
      </c>
      <c r="K7" s="422"/>
      <c r="L7" s="422"/>
      <c r="M7" s="422"/>
      <c r="N7" s="42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7" t="s">
        <v>277</v>
      </c>
      <c r="B8" s="468" t="s">
        <v>344</v>
      </c>
      <c r="C8" s="497" t="s">
        <v>279</v>
      </c>
      <c r="D8" s="499" t="s">
        <v>289</v>
      </c>
      <c r="E8" s="468" t="s">
        <v>273</v>
      </c>
      <c r="F8" s="493" t="s">
        <v>363</v>
      </c>
      <c r="G8" s="493" t="s">
        <v>364</v>
      </c>
      <c r="H8" s="493" t="s">
        <v>365</v>
      </c>
      <c r="I8" s="491"/>
      <c r="J8" s="493" t="s">
        <v>366</v>
      </c>
      <c r="K8" s="493" t="s">
        <v>367</v>
      </c>
      <c r="L8" s="493" t="s">
        <v>368</v>
      </c>
      <c r="M8" s="493" t="s">
        <v>369</v>
      </c>
      <c r="N8" s="493" t="s">
        <v>370</v>
      </c>
      <c r="O8" s="493" t="s">
        <v>371</v>
      </c>
      <c r="P8" s="493" t="s">
        <v>372</v>
      </c>
      <c r="Q8" s="493"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9"/>
      <c r="B9" s="469"/>
      <c r="C9" s="498"/>
      <c r="D9" s="500"/>
      <c r="E9" s="469"/>
      <c r="F9" s="494"/>
      <c r="G9" s="494"/>
      <c r="H9" s="494"/>
      <c r="I9" s="492"/>
      <c r="J9" s="494"/>
      <c r="K9" s="494"/>
      <c r="L9" s="494"/>
      <c r="M9" s="494"/>
      <c r="N9" s="494"/>
      <c r="O9" s="494"/>
      <c r="P9" s="494"/>
      <c r="Q9" s="49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7" customHeight="1">
      <c r="A10" s="427">
        <f>'5- Identificación de Riesgos'!A10</f>
        <v>1</v>
      </c>
      <c r="B10" s="444" t="str">
        <f>'5- Identificación de Riesgos'!B10</f>
        <v xml:space="preserve">Pérdida de recursos por inadecuada gestión y control en los recobros de las incapacidades y licencias </v>
      </c>
      <c r="C10" s="377" t="str">
        <f>'5- Identificación de Riesgos'!C10</f>
        <v xml:space="preserve">Posibilidad de afectacion econominca, por falta de gestión en la ejecución del procedimiento de recobro de incapacidades y licencias, ante las EPS y ARL. Falta de personal asignado exclusivamente a la ejecución del procedimiento. </v>
      </c>
      <c r="D10" s="269" t="str">
        <f>'5- Identificación de Riesgos'!J11</f>
        <v>Afectación al presupuesto  en un valor  &lt;1% y ≥5%.</v>
      </c>
      <c r="E10" s="196" t="str">
        <f>'5- Identificación de Riesgos'!D10</f>
        <v>Recepción de novedades extemporáneas</v>
      </c>
      <c r="F10" s="391" t="str">
        <f>'5- Identificación de Riesgos'!H10</f>
        <v>Media - 3</v>
      </c>
      <c r="G10" s="377" t="str">
        <f>'5- Identificación de Riesgos'!M10</f>
        <v>Moderado - 3</v>
      </c>
      <c r="H10" s="377" t="str">
        <f>'5- Identificación de Riesgos'!N10</f>
        <v>Moderado - 9</v>
      </c>
      <c r="I10" s="157"/>
      <c r="J10" s="483" t="str">
        <f>'6- Valoración Controles'!T10</f>
        <v>Media - 3</v>
      </c>
      <c r="K10" s="483" t="str">
        <f>'6- Valoración Controles'!U10</f>
        <v>Menor - 2</v>
      </c>
      <c r="L10" s="486" t="e">
        <f>AVERAGE(#REF!)</f>
        <v>#REF!</v>
      </c>
      <c r="M10" s="444" t="str">
        <f>'6- Valoración Controles'!V10</f>
        <v>Moderado - 6</v>
      </c>
      <c r="N10" s="444" t="s">
        <v>374</v>
      </c>
      <c r="O10" s="183"/>
      <c r="P10" s="183"/>
      <c r="Q10" s="184"/>
    </row>
    <row r="11" spans="1:269" ht="27" customHeight="1">
      <c r="A11" s="428"/>
      <c r="B11" s="445"/>
      <c r="C11" s="378"/>
      <c r="D11" s="269" t="str">
        <f>'5- Identificación de Riesgos'!J12</f>
        <v xml:space="preserve">De la entidad, seccional, despachos a nivel departamental </v>
      </c>
      <c r="E11" s="196" t="str">
        <f>'5- Identificación de Riesgos'!D11</f>
        <v>Falta de control en el ingreso de novedades</v>
      </c>
      <c r="F11" s="392"/>
      <c r="G11" s="482"/>
      <c r="H11" s="378"/>
      <c r="I11" s="92"/>
      <c r="J11" s="484"/>
      <c r="K11" s="484"/>
      <c r="L11" s="487"/>
      <c r="M11" s="445"/>
      <c r="N11" s="445"/>
      <c r="O11" s="185"/>
      <c r="P11" s="185">
        <v>5</v>
      </c>
      <c r="Q11" s="186"/>
    </row>
    <row r="12" spans="1:269" ht="27" customHeight="1">
      <c r="A12" s="428"/>
      <c r="B12" s="445"/>
      <c r="C12" s="378"/>
      <c r="D12" s="269">
        <f>'5- Identificación de Riesgos'!J13</f>
        <v>0</v>
      </c>
      <c r="E12" s="196" t="str">
        <f>'5- Identificación de Riesgos'!D12</f>
        <v>Información inconsistente  en las bases de datos</v>
      </c>
      <c r="F12" s="392"/>
      <c r="G12" s="482"/>
      <c r="H12" s="378"/>
      <c r="I12" s="92"/>
      <c r="J12" s="484"/>
      <c r="K12" s="484"/>
      <c r="L12" s="487"/>
      <c r="M12" s="445"/>
      <c r="N12" s="445"/>
      <c r="O12" s="185"/>
      <c r="P12" s="185"/>
      <c r="Q12" s="186"/>
    </row>
    <row r="13" spans="1:269" ht="13.5" customHeight="1">
      <c r="A13" s="428"/>
      <c r="B13" s="445"/>
      <c r="C13" s="378"/>
      <c r="D13" s="268"/>
      <c r="E13" s="196" t="str">
        <f>'5- Identificación de Riesgos'!D13</f>
        <v>Alto volumen de trabajo</v>
      </c>
      <c r="F13" s="392"/>
      <c r="G13" s="482"/>
      <c r="H13" s="378"/>
      <c r="I13" s="92"/>
      <c r="J13" s="484"/>
      <c r="K13" s="484"/>
      <c r="L13" s="487"/>
      <c r="M13" s="445"/>
      <c r="N13" s="445"/>
      <c r="O13" s="185"/>
      <c r="P13" s="185"/>
      <c r="Q13" s="186"/>
    </row>
    <row r="14" spans="1:269" ht="13.5" customHeight="1">
      <c r="A14" s="428"/>
      <c r="B14" s="445"/>
      <c r="C14" s="378"/>
      <c r="D14" s="268"/>
      <c r="E14" s="196" t="str">
        <f>'5- Identificación de Riesgos'!D14</f>
        <v>Recibir tardíamente o no recibir las incapacidades o licencias por parte del servidor o su superior.</v>
      </c>
      <c r="F14" s="392"/>
      <c r="G14" s="482"/>
      <c r="H14" s="378"/>
      <c r="I14" s="92"/>
      <c r="J14" s="484"/>
      <c r="K14" s="484"/>
      <c r="L14" s="487"/>
      <c r="M14" s="445"/>
      <c r="N14" s="445"/>
      <c r="O14" s="185"/>
      <c r="P14" s="185"/>
      <c r="Q14" s="186"/>
    </row>
    <row r="15" spans="1:269" ht="13.5" customHeight="1">
      <c r="A15" s="428"/>
      <c r="B15" s="445"/>
      <c r="C15" s="378"/>
      <c r="D15" s="268"/>
      <c r="E15" s="196" t="str">
        <f>'5- Identificación de Riesgos'!D15</f>
        <v>Falta de gestión en el trámite de recobro ante las EPS, ARL o AFP.</v>
      </c>
      <c r="F15" s="392"/>
      <c r="G15" s="482"/>
      <c r="H15" s="378"/>
      <c r="I15" s="92"/>
      <c r="J15" s="484"/>
      <c r="K15" s="484"/>
      <c r="L15" s="487"/>
      <c r="M15" s="445"/>
      <c r="N15" s="445"/>
      <c r="O15" s="185"/>
      <c r="P15" s="185"/>
      <c r="Q15" s="186"/>
    </row>
    <row r="16" spans="1:269" ht="13.5" customHeight="1">
      <c r="A16" s="428"/>
      <c r="B16" s="445"/>
      <c r="C16" s="378"/>
      <c r="D16" s="268"/>
      <c r="E16" s="196">
        <f>'5- Identificación de Riesgos'!D16</f>
        <v>0</v>
      </c>
      <c r="F16" s="392"/>
      <c r="G16" s="482"/>
      <c r="H16" s="378"/>
      <c r="I16" s="92"/>
      <c r="J16" s="484"/>
      <c r="K16" s="484"/>
      <c r="L16" s="487"/>
      <c r="M16" s="445"/>
      <c r="N16" s="445"/>
      <c r="O16" s="185"/>
      <c r="P16" s="185"/>
      <c r="Q16" s="186"/>
    </row>
    <row r="17" spans="1:17" ht="13.5" customHeight="1">
      <c r="A17" s="428"/>
      <c r="B17" s="445"/>
      <c r="C17" s="378"/>
      <c r="D17" s="268"/>
      <c r="E17" s="196">
        <f>'5- Identificación de Riesgos'!D17</f>
        <v>0</v>
      </c>
      <c r="F17" s="392"/>
      <c r="G17" s="482"/>
      <c r="H17" s="378"/>
      <c r="I17" s="92"/>
      <c r="J17" s="484"/>
      <c r="K17" s="484"/>
      <c r="L17" s="487"/>
      <c r="M17" s="445"/>
      <c r="N17" s="445"/>
      <c r="O17" s="185"/>
      <c r="P17" s="185"/>
      <c r="Q17" s="186"/>
    </row>
    <row r="18" spans="1:17" ht="13.5" customHeight="1">
      <c r="A18" s="428"/>
      <c r="B18" s="445"/>
      <c r="C18" s="378"/>
      <c r="D18" s="268"/>
      <c r="E18" s="196">
        <f>'5- Identificación de Riesgos'!D18</f>
        <v>0</v>
      </c>
      <c r="F18" s="392"/>
      <c r="G18" s="482"/>
      <c r="H18" s="378"/>
      <c r="I18" s="92"/>
      <c r="J18" s="484"/>
      <c r="K18" s="484"/>
      <c r="L18" s="487"/>
      <c r="M18" s="445"/>
      <c r="N18" s="445"/>
      <c r="O18" s="185"/>
      <c r="P18" s="185"/>
      <c r="Q18" s="186"/>
    </row>
    <row r="19" spans="1:17" ht="13.5" customHeight="1" thickBot="1">
      <c r="A19" s="450"/>
      <c r="B19" s="445"/>
      <c r="C19" s="481"/>
      <c r="D19" s="273"/>
      <c r="E19" s="274">
        <f>'5- Identificación de Riesgos'!D19</f>
        <v>0</v>
      </c>
      <c r="F19" s="392"/>
      <c r="G19" s="482"/>
      <c r="H19" s="378"/>
      <c r="I19" s="93"/>
      <c r="J19" s="485"/>
      <c r="K19" s="485"/>
      <c r="L19" s="488"/>
      <c r="M19" s="480"/>
      <c r="N19" s="480"/>
      <c r="O19" s="185"/>
      <c r="P19" s="185"/>
      <c r="Q19" s="186"/>
    </row>
    <row r="20" spans="1:17" ht="25.5" customHeight="1">
      <c r="A20" s="427">
        <f>'5- Identificación de Riesgos'!A20</f>
        <v>2</v>
      </c>
      <c r="B20" s="444" t="str">
        <f>'5- Identificación de Riesgos'!B20</f>
        <v xml:space="preserve"> Incumplimiento de los términos legales para resolver requerimientos </v>
      </c>
      <c r="C20" s="377" t="str">
        <f>'5- Identificación de Riesgos'!C20</f>
        <v xml:space="preserve">Respuesta extemporanea de peticiones </v>
      </c>
      <c r="D20" s="266" t="str">
        <f>'5- Identificación de Riesgos'!J21</f>
        <v xml:space="preserve">De la entidad, seccional, despachos a nivel departamental </v>
      </c>
      <c r="E20" s="270" t="str">
        <f>'5- Identificación de Riesgos'!D20</f>
        <v>Recepción de solicitudes de  forma manual y a diferentes correos del área; No SIGOBIUS</v>
      </c>
      <c r="F20" s="489" t="str">
        <f>'5- Identificación de Riesgos'!H20</f>
        <v>Baja - 2</v>
      </c>
      <c r="G20" s="377" t="str">
        <f>'5- Identificación de Riesgos'!M20</f>
        <v>Moderado - 3</v>
      </c>
      <c r="H20" s="377" t="str">
        <f>'5- Identificación de Riesgos'!N20</f>
        <v>Moderado - 6</v>
      </c>
      <c r="I20" s="92"/>
      <c r="J20" s="483" t="str">
        <f>'6- Valoración Controles'!T20</f>
        <v>Baja - 2</v>
      </c>
      <c r="K20" s="483" t="str">
        <f>'6- Valoración Controles'!U20</f>
        <v>Moderado - 3</v>
      </c>
      <c r="L20" s="486" t="e">
        <f>AVERAGE(#REF!)</f>
        <v>#REF!</v>
      </c>
      <c r="M20" s="444" t="str">
        <f>'6- Valoración Controles'!V20</f>
        <v>Moderado - 6</v>
      </c>
      <c r="N20" s="445" t="s">
        <v>374</v>
      </c>
      <c r="O20" s="185"/>
      <c r="P20" s="185"/>
      <c r="Q20" s="186"/>
    </row>
    <row r="21" spans="1:17" ht="32.25" customHeight="1">
      <c r="A21" s="428"/>
      <c r="B21" s="445"/>
      <c r="C21" s="378"/>
      <c r="D21" s="94">
        <f>'5- Identificación de Riesgos'!J22</f>
        <v>0</v>
      </c>
      <c r="E21" s="271" t="str">
        <f>'5- Identificación de Riesgos'!D21</f>
        <v>Falta de control en el ingreso de novedades</v>
      </c>
      <c r="F21" s="490"/>
      <c r="G21" s="482"/>
      <c r="H21" s="378"/>
      <c r="I21" s="92"/>
      <c r="J21" s="484"/>
      <c r="K21" s="484"/>
      <c r="L21" s="487"/>
      <c r="M21" s="445"/>
      <c r="N21" s="445"/>
      <c r="O21" s="185"/>
      <c r="P21" s="185"/>
      <c r="Q21" s="186"/>
    </row>
    <row r="22" spans="1:17" ht="24.75" customHeight="1">
      <c r="A22" s="428"/>
      <c r="B22" s="445"/>
      <c r="C22" s="378"/>
      <c r="D22" s="94">
        <f>'5- Identificación de Riesgos'!J23</f>
        <v>0</v>
      </c>
      <c r="E22" s="271" t="str">
        <f>'5- Identificación de Riesgos'!D22</f>
        <v>Información inconsistente en las bases de datos</v>
      </c>
      <c r="F22" s="490"/>
      <c r="G22" s="482"/>
      <c r="H22" s="378"/>
      <c r="I22" s="92"/>
      <c r="J22" s="484"/>
      <c r="K22" s="484"/>
      <c r="L22" s="487"/>
      <c r="M22" s="445"/>
      <c r="N22" s="445"/>
      <c r="O22" s="185"/>
      <c r="P22" s="185"/>
      <c r="Q22" s="186"/>
    </row>
    <row r="23" spans="1:17" ht="13.5" customHeight="1">
      <c r="A23" s="428"/>
      <c r="B23" s="445"/>
      <c r="C23" s="378"/>
      <c r="D23" s="94"/>
      <c r="E23" s="271" t="str">
        <f>'5- Identificación de Riesgos'!D23</f>
        <v>Alto volumen de trabajo</v>
      </c>
      <c r="F23" s="490"/>
      <c r="G23" s="482"/>
      <c r="H23" s="378"/>
      <c r="I23" s="92"/>
      <c r="J23" s="484"/>
      <c r="K23" s="484"/>
      <c r="L23" s="487"/>
      <c r="M23" s="445"/>
      <c r="N23" s="445"/>
      <c r="O23" s="185"/>
      <c r="P23" s="185"/>
      <c r="Q23" s="186"/>
    </row>
    <row r="24" spans="1:17" ht="13.5" customHeight="1">
      <c r="A24" s="428"/>
      <c r="B24" s="445"/>
      <c r="C24" s="378"/>
      <c r="D24" s="94"/>
      <c r="E24" s="271" t="str">
        <f>'5- Identificación de Riesgos'!D24</f>
        <v>Falta de rigor en el momento de recepción de las peticiones en cuanto a la verificación del cumplimiento de requisitos para trámite.</v>
      </c>
      <c r="F24" s="490"/>
      <c r="G24" s="482"/>
      <c r="H24" s="378"/>
      <c r="I24" s="92"/>
      <c r="J24" s="484"/>
      <c r="K24" s="484"/>
      <c r="L24" s="487"/>
      <c r="M24" s="445"/>
      <c r="N24" s="445"/>
      <c r="O24" s="185"/>
      <c r="P24" s="185"/>
      <c r="Q24" s="186"/>
    </row>
    <row r="25" spans="1:17" ht="13.5" customHeight="1">
      <c r="A25" s="428"/>
      <c r="B25" s="445"/>
      <c r="C25" s="378"/>
      <c r="D25" s="94"/>
      <c r="E25" s="271">
        <f>'5- Identificación de Riesgos'!D25</f>
        <v>0</v>
      </c>
      <c r="F25" s="490"/>
      <c r="G25" s="482"/>
      <c r="H25" s="378"/>
      <c r="I25" s="92"/>
      <c r="J25" s="484"/>
      <c r="K25" s="484"/>
      <c r="L25" s="487"/>
      <c r="M25" s="445"/>
      <c r="N25" s="445"/>
      <c r="O25" s="185"/>
      <c r="P25" s="185"/>
      <c r="Q25" s="186"/>
    </row>
    <row r="26" spans="1:17" ht="13.5" customHeight="1">
      <c r="A26" s="428"/>
      <c r="B26" s="445"/>
      <c r="C26" s="378"/>
      <c r="D26" s="94"/>
      <c r="E26" s="271">
        <f>'5- Identificación de Riesgos'!D26</f>
        <v>0</v>
      </c>
      <c r="F26" s="490"/>
      <c r="G26" s="482"/>
      <c r="H26" s="378"/>
      <c r="I26" s="92"/>
      <c r="J26" s="484"/>
      <c r="K26" s="484"/>
      <c r="L26" s="487"/>
      <c r="M26" s="445"/>
      <c r="N26" s="445"/>
      <c r="O26" s="185"/>
      <c r="P26" s="185"/>
      <c r="Q26" s="186"/>
    </row>
    <row r="27" spans="1:17" ht="13.5" customHeight="1">
      <c r="A27" s="428"/>
      <c r="B27" s="445"/>
      <c r="C27" s="378"/>
      <c r="D27" s="94"/>
      <c r="E27" s="271">
        <f>'5- Identificación de Riesgos'!D27</f>
        <v>0</v>
      </c>
      <c r="F27" s="490"/>
      <c r="G27" s="482"/>
      <c r="H27" s="378"/>
      <c r="I27" s="92"/>
      <c r="J27" s="484"/>
      <c r="K27" s="484"/>
      <c r="L27" s="487"/>
      <c r="M27" s="445"/>
      <c r="N27" s="445"/>
      <c r="O27" s="185"/>
      <c r="P27" s="185"/>
      <c r="Q27" s="186"/>
    </row>
    <row r="28" spans="1:17" ht="13.5" customHeight="1">
      <c r="A28" s="428"/>
      <c r="B28" s="445"/>
      <c r="C28" s="378"/>
      <c r="D28" s="94"/>
      <c r="E28" s="271">
        <f>'5- Identificación de Riesgos'!D28</f>
        <v>0</v>
      </c>
      <c r="F28" s="490"/>
      <c r="G28" s="482"/>
      <c r="H28" s="378"/>
      <c r="I28" s="92"/>
      <c r="J28" s="484"/>
      <c r="K28" s="484"/>
      <c r="L28" s="487"/>
      <c r="M28" s="445"/>
      <c r="N28" s="445"/>
      <c r="O28" s="185"/>
      <c r="P28" s="185"/>
      <c r="Q28" s="186"/>
    </row>
    <row r="29" spans="1:17" ht="13.5" customHeight="1" thickBot="1">
      <c r="A29" s="429"/>
      <c r="B29" s="446"/>
      <c r="C29" s="379"/>
      <c r="D29" s="267"/>
      <c r="E29" s="272">
        <f>'5- Identificación de Riesgos'!D29</f>
        <v>0</v>
      </c>
      <c r="F29" s="490"/>
      <c r="G29" s="482"/>
      <c r="H29" s="378"/>
      <c r="I29" s="93"/>
      <c r="J29" s="485"/>
      <c r="K29" s="485"/>
      <c r="L29" s="488"/>
      <c r="M29" s="480"/>
      <c r="N29" s="480"/>
      <c r="O29" s="185"/>
      <c r="P29" s="185"/>
      <c r="Q29" s="186"/>
    </row>
    <row r="30" spans="1:17" ht="27" customHeight="1">
      <c r="A30" s="427">
        <f>'5- Identificación de Riesgos'!A30</f>
        <v>3</v>
      </c>
      <c r="B30" s="444" t="str">
        <f>'5- Identificación de Riesgos'!B30</f>
        <v>Dilaciones en el procedimiento establecido para la recuperación de   mayores valores por conceptos de nómina</v>
      </c>
      <c r="C30" s="377" t="str">
        <f>'5- Identificación de Riesgos'!C30</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D30" s="266" t="str">
        <f>'5- Identificación de Riesgos'!J30</f>
        <v>Afectación al presupuesto en un valor &lt;0,5% y ≥1%.</v>
      </c>
      <c r="E30" s="270" t="str">
        <f>'5- Identificación de Riesgos'!D30</f>
        <v>Dificultades para realizar las actividades necesarias para el reintegro de mayores valores pagados en nómina y recobros de prestaciones económinas por concepto de incapacidades a EPS, ARL, fondos de pensiones.</v>
      </c>
      <c r="F30" s="489" t="str">
        <f>'5- Identificación de Riesgos'!H30</f>
        <v>Muy Baja - 1</v>
      </c>
      <c r="G30" s="377" t="str">
        <f>'5- Identificación de Riesgos'!M30</f>
        <v>Menor - 2</v>
      </c>
      <c r="H30" s="377" t="str">
        <f>'5- Identificación de Riesgos'!N30</f>
        <v>Bajo - 2</v>
      </c>
      <c r="I30" s="92"/>
      <c r="J30" s="483" t="str">
        <f>'6- Valoración Controles'!T30</f>
        <v>Muy Baja - 1</v>
      </c>
      <c r="K30" s="483" t="str">
        <f>'6- Valoración Controles'!U30</f>
        <v>Menor - 2</v>
      </c>
      <c r="L30" s="486" t="e">
        <f>AVERAGE(#REF!)</f>
        <v>#REF!</v>
      </c>
      <c r="M30" s="444" t="str">
        <f>'6- Valoración Controles'!V30</f>
        <v>Bajo - 2</v>
      </c>
      <c r="N30" s="445" t="s">
        <v>374</v>
      </c>
      <c r="O30" s="185"/>
      <c r="P30" s="185"/>
      <c r="Q30" s="186"/>
    </row>
    <row r="31" spans="1:17" ht="13.5" customHeight="1">
      <c r="A31" s="428"/>
      <c r="B31" s="445"/>
      <c r="C31" s="378"/>
      <c r="D31" s="94"/>
      <c r="E31" s="271" t="str">
        <f>'5- Identificación de Riesgos'!D31</f>
        <v>Alta carga laboral que tienen los servidores que intervienen en el proceso de liquidación de la nómina y en genera de quienes intervienen en el proceso de gestión de talento humano.</v>
      </c>
      <c r="F31" s="490"/>
      <c r="G31" s="482"/>
      <c r="H31" s="378"/>
      <c r="I31" s="92"/>
      <c r="J31" s="484"/>
      <c r="K31" s="484"/>
      <c r="L31" s="487"/>
      <c r="M31" s="445"/>
      <c r="N31" s="445"/>
      <c r="O31" s="185"/>
      <c r="P31" s="185"/>
      <c r="Q31" s="186"/>
    </row>
    <row r="32" spans="1:17" ht="13.5" customHeight="1">
      <c r="A32" s="428"/>
      <c r="B32" s="445"/>
      <c r="C32" s="378"/>
      <c r="D32" s="94"/>
      <c r="E32" s="271" t="str">
        <f>'5- Identificación de Riesgos'!D32</f>
        <v xml:space="preserve">En algunos casos se presente información desactualizada en hoja de vida de los empleados que dificulta el contacto para realizar la notificación de mayor valor pagado </v>
      </c>
      <c r="F32" s="490"/>
      <c r="G32" s="482"/>
      <c r="H32" s="378"/>
      <c r="I32" s="92"/>
      <c r="J32" s="484"/>
      <c r="K32" s="484"/>
      <c r="L32" s="487"/>
      <c r="M32" s="445"/>
      <c r="N32" s="445"/>
      <c r="O32" s="185"/>
      <c r="P32" s="185"/>
      <c r="Q32" s="186"/>
    </row>
    <row r="33" spans="1:17" ht="13.5" customHeight="1">
      <c r="A33" s="428"/>
      <c r="B33" s="445"/>
      <c r="C33" s="378"/>
      <c r="D33" s="94"/>
      <c r="E33" s="271" t="str">
        <f>'5- Identificación de Riesgos'!D33</f>
        <v>Implementación de herramientas de control y procesos definidos por el nivel central para recaudo efectivo y cobro coactivo</v>
      </c>
      <c r="F33" s="490"/>
      <c r="G33" s="482"/>
      <c r="H33" s="378"/>
      <c r="I33" s="92"/>
      <c r="J33" s="484"/>
      <c r="K33" s="484"/>
      <c r="L33" s="487"/>
      <c r="M33" s="445"/>
      <c r="N33" s="445"/>
      <c r="O33" s="185"/>
      <c r="P33" s="185"/>
      <c r="Q33" s="186"/>
    </row>
    <row r="34" spans="1:17" ht="13.5" customHeight="1">
      <c r="A34" s="428"/>
      <c r="B34" s="445"/>
      <c r="C34" s="378"/>
      <c r="D34" s="94"/>
      <c r="E34" s="271">
        <f>'5- Identificación de Riesgos'!D34</f>
        <v>0</v>
      </c>
      <c r="F34" s="490"/>
      <c r="G34" s="482"/>
      <c r="H34" s="378"/>
      <c r="I34" s="92"/>
      <c r="J34" s="484"/>
      <c r="K34" s="484"/>
      <c r="L34" s="487"/>
      <c r="M34" s="445"/>
      <c r="N34" s="445"/>
      <c r="O34" s="185"/>
      <c r="P34" s="185"/>
      <c r="Q34" s="186"/>
    </row>
    <row r="35" spans="1:17" ht="13.5" customHeight="1">
      <c r="A35" s="428"/>
      <c r="B35" s="445"/>
      <c r="C35" s="378"/>
      <c r="D35" s="94"/>
      <c r="E35" s="271">
        <f>'5- Identificación de Riesgos'!D35</f>
        <v>0</v>
      </c>
      <c r="F35" s="490"/>
      <c r="G35" s="482"/>
      <c r="H35" s="378"/>
      <c r="I35" s="92"/>
      <c r="J35" s="484"/>
      <c r="K35" s="484"/>
      <c r="L35" s="487"/>
      <c r="M35" s="445"/>
      <c r="N35" s="445"/>
      <c r="O35" s="185"/>
      <c r="P35" s="185"/>
      <c r="Q35" s="186"/>
    </row>
    <row r="36" spans="1:17" ht="13.5" customHeight="1">
      <c r="A36" s="428"/>
      <c r="B36" s="445"/>
      <c r="C36" s="378"/>
      <c r="D36" s="94"/>
      <c r="E36" s="271">
        <f>'5- Identificación de Riesgos'!D36</f>
        <v>0</v>
      </c>
      <c r="F36" s="490"/>
      <c r="G36" s="482"/>
      <c r="H36" s="378"/>
      <c r="I36" s="92"/>
      <c r="J36" s="484"/>
      <c r="K36" s="484"/>
      <c r="L36" s="487"/>
      <c r="M36" s="445"/>
      <c r="N36" s="445"/>
      <c r="O36" s="185"/>
      <c r="P36" s="185"/>
      <c r="Q36" s="186"/>
    </row>
    <row r="37" spans="1:17" ht="13.5" customHeight="1">
      <c r="A37" s="428"/>
      <c r="B37" s="445"/>
      <c r="C37" s="378"/>
      <c r="D37" s="94"/>
      <c r="E37" s="271">
        <f>'5- Identificación de Riesgos'!D37</f>
        <v>0</v>
      </c>
      <c r="F37" s="490"/>
      <c r="G37" s="482"/>
      <c r="H37" s="378"/>
      <c r="I37" s="92"/>
      <c r="J37" s="484"/>
      <c r="K37" s="484"/>
      <c r="L37" s="487"/>
      <c r="M37" s="445"/>
      <c r="N37" s="445"/>
      <c r="O37" s="185"/>
      <c r="P37" s="185"/>
      <c r="Q37" s="186"/>
    </row>
    <row r="38" spans="1:17" ht="13.5" customHeight="1">
      <c r="A38" s="428"/>
      <c r="B38" s="445"/>
      <c r="C38" s="378"/>
      <c r="D38" s="94"/>
      <c r="E38" s="271">
        <f>'5- Identificación de Riesgos'!D38</f>
        <v>0</v>
      </c>
      <c r="F38" s="490"/>
      <c r="G38" s="482"/>
      <c r="H38" s="378"/>
      <c r="I38" s="92"/>
      <c r="J38" s="484"/>
      <c r="K38" s="484"/>
      <c r="L38" s="487"/>
      <c r="M38" s="445"/>
      <c r="N38" s="445"/>
      <c r="O38" s="185"/>
      <c r="P38" s="185"/>
      <c r="Q38" s="186"/>
    </row>
    <row r="39" spans="1:17" ht="13.5" customHeight="1" thickBot="1">
      <c r="A39" s="429"/>
      <c r="B39" s="446"/>
      <c r="C39" s="379"/>
      <c r="D39" s="267"/>
      <c r="E39" s="272">
        <f>'5- Identificación de Riesgos'!D39</f>
        <v>0</v>
      </c>
      <c r="F39" s="490"/>
      <c r="G39" s="482"/>
      <c r="H39" s="378"/>
      <c r="I39" s="93"/>
      <c r="J39" s="485"/>
      <c r="K39" s="485"/>
      <c r="L39" s="488"/>
      <c r="M39" s="480"/>
      <c r="N39" s="480"/>
      <c r="O39" s="185"/>
      <c r="P39" s="185"/>
      <c r="Q39" s="186"/>
    </row>
    <row r="40" spans="1:17" ht="30.75" customHeight="1">
      <c r="A40" s="427">
        <f>'5- Identificación de Riesgos'!A40</f>
        <v>4</v>
      </c>
      <c r="B40" s="444" t="str">
        <f>'5- Identificación de Riesgos'!B40</f>
        <v>Inexactitud de la información, desactualización ,pérdida o acceso no autorizado a la información de las Historias Laborales</v>
      </c>
      <c r="C40" s="377" t="str">
        <f>'5- Identificación de Riesgos'!C40</f>
        <v xml:space="preserve">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 Se modifican, desaparecen, alteraran  o divulgan documentos o información de las historias laborales. </v>
      </c>
      <c r="D40" s="266" t="str">
        <f>'5- Identificación de Riesgos'!J40</f>
        <v>Incumplimiento del 20% de los indicadores del proceso</v>
      </c>
      <c r="E40" s="270" t="str">
        <f>'5- Identificación de Riesgos'!D40</f>
        <v xml:space="preserve">Hojas de vida desactualizadas  </v>
      </c>
      <c r="F40" s="489" t="str">
        <f>'5- Identificación de Riesgos'!H40</f>
        <v>Media - 3</v>
      </c>
      <c r="G40" s="377" t="str">
        <f>'5- Identificación de Riesgos'!M40</f>
        <v>Leve - 1</v>
      </c>
      <c r="H40" s="377" t="str">
        <f>'5- Identificación de Riesgos'!N40</f>
        <v>Moderado - 3</v>
      </c>
      <c r="I40" s="92"/>
      <c r="J40" s="483" t="str">
        <f>'6- Valoración Controles'!T40</f>
        <v>Media - 3</v>
      </c>
      <c r="K40" s="483" t="str">
        <f>'6- Valoración Controles'!U40</f>
        <v>Leve - 1</v>
      </c>
      <c r="L40" s="486" t="e">
        <f>AVERAGE(#REF!)</f>
        <v>#REF!</v>
      </c>
      <c r="M40" s="444" t="str">
        <f>'6- Valoración Controles'!V40</f>
        <v>Moderado - 3</v>
      </c>
      <c r="N40" s="445" t="s">
        <v>374</v>
      </c>
      <c r="O40" s="185"/>
      <c r="P40" s="185"/>
      <c r="Q40" s="186"/>
    </row>
    <row r="41" spans="1:17" ht="45">
      <c r="A41" s="428"/>
      <c r="B41" s="445"/>
      <c r="C41" s="378"/>
      <c r="D41" s="94"/>
      <c r="E41" s="271" t="str">
        <f>'5- Identificación de Riesgos'!D41</f>
        <v>Altos volumenes de documentos generados por los despachos respecto novedades de nómina mensual.</v>
      </c>
      <c r="F41" s="490"/>
      <c r="G41" s="482"/>
      <c r="H41" s="378"/>
      <c r="I41" s="92"/>
      <c r="J41" s="484"/>
      <c r="K41" s="484"/>
      <c r="L41" s="487"/>
      <c r="M41" s="445"/>
      <c r="N41" s="445"/>
      <c r="O41" s="185"/>
      <c r="P41" s="185"/>
      <c r="Q41" s="186"/>
    </row>
    <row r="42" spans="1:17" ht="75">
      <c r="A42" s="428"/>
      <c r="B42" s="445"/>
      <c r="C42" s="378"/>
      <c r="D42" s="94"/>
      <c r="E42" s="271" t="str">
        <f>'5- Identificación de Riesgos'!D42</f>
        <v>Alta carga laboral de todas los servidores que intervienen en los procesos de talento humano e Insuficiente personal para adelantar los procesos y actividades relacionadas el procedimiento de archivo de HL.</v>
      </c>
      <c r="F42" s="490"/>
      <c r="G42" s="482"/>
      <c r="H42" s="378"/>
      <c r="I42" s="92"/>
      <c r="J42" s="484"/>
      <c r="K42" s="484"/>
      <c r="L42" s="487"/>
      <c r="M42" s="445"/>
      <c r="N42" s="445"/>
      <c r="O42" s="185"/>
      <c r="P42" s="185"/>
      <c r="Q42" s="186"/>
    </row>
    <row r="43" spans="1:17">
      <c r="A43" s="428"/>
      <c r="B43" s="445"/>
      <c r="C43" s="378"/>
      <c r="D43" s="94"/>
      <c r="E43" s="271" t="str">
        <f>'5- Identificación de Riesgos'!D43</f>
        <v xml:space="preserve"> Documentos deteriorados </v>
      </c>
      <c r="F43" s="490"/>
      <c r="G43" s="482"/>
      <c r="H43" s="378"/>
      <c r="I43" s="92"/>
      <c r="J43" s="484"/>
      <c r="K43" s="484"/>
      <c r="L43" s="487"/>
      <c r="M43" s="445"/>
      <c r="N43" s="445"/>
      <c r="O43" s="185"/>
      <c r="P43" s="185"/>
      <c r="Q43" s="186"/>
    </row>
    <row r="44" spans="1:17">
      <c r="A44" s="428"/>
      <c r="B44" s="445"/>
      <c r="C44" s="378"/>
      <c r="D44" s="94"/>
      <c r="E44" s="271" t="str">
        <f>'5- Identificación de Riesgos'!D44</f>
        <v>Infraestructura física</v>
      </c>
      <c r="F44" s="490"/>
      <c r="G44" s="482"/>
      <c r="H44" s="378"/>
      <c r="I44" s="92"/>
      <c r="J44" s="484"/>
      <c r="K44" s="484"/>
      <c r="L44" s="487"/>
      <c r="M44" s="445"/>
      <c r="N44" s="445"/>
      <c r="O44" s="185"/>
      <c r="P44" s="185"/>
      <c r="Q44" s="186"/>
    </row>
    <row r="45" spans="1:17" ht="45">
      <c r="A45" s="428"/>
      <c r="B45" s="445"/>
      <c r="C45" s="378"/>
      <c r="D45" s="94"/>
      <c r="E45" s="271" t="str">
        <f>'5- Identificación de Riesgos'!D45</f>
        <v xml:space="preserve">Carencia de implementación de  plataforma téconológica para el manejo del archivo digital de hoja de vida. </v>
      </c>
      <c r="F45" s="490"/>
      <c r="G45" s="482"/>
      <c r="H45" s="378"/>
      <c r="I45" s="92"/>
      <c r="J45" s="484"/>
      <c r="K45" s="484"/>
      <c r="L45" s="487"/>
      <c r="M45" s="445"/>
      <c r="N45" s="445"/>
      <c r="O45" s="185"/>
      <c r="P45" s="185"/>
      <c r="Q45" s="186"/>
    </row>
    <row r="46" spans="1:17">
      <c r="A46" s="428"/>
      <c r="B46" s="445"/>
      <c r="C46" s="378"/>
      <c r="D46" s="94"/>
      <c r="E46" s="271">
        <f>'5- Identificación de Riesgos'!D46</f>
        <v>0</v>
      </c>
      <c r="F46" s="490"/>
      <c r="G46" s="482"/>
      <c r="H46" s="378"/>
      <c r="I46" s="92"/>
      <c r="J46" s="484"/>
      <c r="K46" s="484"/>
      <c r="L46" s="487"/>
      <c r="M46" s="445"/>
      <c r="N46" s="445"/>
      <c r="O46" s="185"/>
      <c r="P46" s="185"/>
      <c r="Q46" s="186"/>
    </row>
    <row r="47" spans="1:17">
      <c r="A47" s="428"/>
      <c r="B47" s="445"/>
      <c r="C47" s="378"/>
      <c r="D47" s="94"/>
      <c r="E47" s="271">
        <f>'5- Identificación de Riesgos'!D47</f>
        <v>0</v>
      </c>
      <c r="F47" s="490"/>
      <c r="G47" s="482"/>
      <c r="H47" s="378"/>
      <c r="I47" s="92"/>
      <c r="J47" s="484"/>
      <c r="K47" s="484"/>
      <c r="L47" s="487"/>
      <c r="M47" s="445"/>
      <c r="N47" s="445"/>
      <c r="O47" s="185"/>
      <c r="P47" s="185"/>
      <c r="Q47" s="186"/>
    </row>
    <row r="48" spans="1:17">
      <c r="A48" s="428"/>
      <c r="B48" s="445"/>
      <c r="C48" s="378"/>
      <c r="D48" s="94"/>
      <c r="E48" s="271">
        <f>'5- Identificación de Riesgos'!D48</f>
        <v>0</v>
      </c>
      <c r="F48" s="490"/>
      <c r="G48" s="482"/>
      <c r="H48" s="378"/>
      <c r="I48" s="92"/>
      <c r="J48" s="484"/>
      <c r="K48" s="484"/>
      <c r="L48" s="487"/>
      <c r="M48" s="445"/>
      <c r="N48" s="445"/>
      <c r="O48" s="185"/>
      <c r="P48" s="185"/>
      <c r="Q48" s="186"/>
    </row>
    <row r="49" spans="1:17" ht="15.75" thickBot="1">
      <c r="A49" s="429"/>
      <c r="B49" s="446"/>
      <c r="C49" s="379"/>
      <c r="D49" s="267"/>
      <c r="E49" s="272">
        <f>'5- Identificación de Riesgos'!D49</f>
        <v>0</v>
      </c>
      <c r="F49" s="490"/>
      <c r="G49" s="482"/>
      <c r="H49" s="378"/>
      <c r="I49" s="93"/>
      <c r="J49" s="485"/>
      <c r="K49" s="485"/>
      <c r="L49" s="488"/>
      <c r="M49" s="480"/>
      <c r="N49" s="480"/>
      <c r="O49" s="185"/>
      <c r="P49" s="185"/>
      <c r="Q49" s="186"/>
    </row>
    <row r="50" spans="1:17" ht="72" customHeight="1">
      <c r="A50" s="427">
        <f>'5- Identificación de Riesgos'!A50</f>
        <v>5</v>
      </c>
      <c r="B50" s="444" t="str">
        <f>'5- Identificación de Riesgos'!B50</f>
        <v>Inexactitud en el pago de sueldos y demás conceptos laborales</v>
      </c>
      <c r="C50" s="377" t="str">
        <f>'5- Identificación de Riesgos'!C50</f>
        <v>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nómina.Liquidacion de Nomina con inconsistencias en los valores finales con respecto a las novedades presentadas.</v>
      </c>
      <c r="D50" s="266" t="str">
        <f>'5- Identificación de Riesgos'!J50</f>
        <v>Afectación al presupuesto  en un valor  &lt;1% y ≥5%.</v>
      </c>
      <c r="E50" s="270" t="str">
        <f>'5- Identificación de Riesgos'!D50</f>
        <v xml:space="preserve"> Cambio en el software y entrada en producción sin la parametrización adecuada de acuerdo a la normatividad vigente, sin la debida y total capacitación a los liquidadores de nómina y prestaciones sociales</v>
      </c>
      <c r="F50" s="489" t="str">
        <f>'5- Identificación de Riesgos'!H50</f>
        <v>Media - 3</v>
      </c>
      <c r="G50" s="377" t="str">
        <f>'5- Identificación de Riesgos'!M50</f>
        <v>Moderado - 3</v>
      </c>
      <c r="H50" s="377" t="str">
        <f>'5- Identificación de Riesgos'!N50</f>
        <v>Moderado - 9</v>
      </c>
      <c r="I50" s="92"/>
      <c r="J50" s="483" t="str">
        <f>'6- Valoración Controles'!T50</f>
        <v>Baja - 2</v>
      </c>
      <c r="K50" s="483" t="str">
        <f>'6- Valoración Controles'!U50</f>
        <v>Moderado - 3</v>
      </c>
      <c r="L50" s="486" t="e">
        <f>AVERAGE(#REF!)</f>
        <v>#REF!</v>
      </c>
      <c r="M50" s="444" t="str">
        <f>'6- Valoración Controles'!V50</f>
        <v>Moderado - 6</v>
      </c>
      <c r="N50" s="445" t="s">
        <v>374</v>
      </c>
      <c r="O50" s="185"/>
      <c r="P50" s="185"/>
      <c r="Q50" s="186"/>
    </row>
    <row r="51" spans="1:17" ht="43.15" customHeight="1">
      <c r="A51" s="428"/>
      <c r="B51" s="445"/>
      <c r="C51" s="378"/>
      <c r="D51" s="94" t="str">
        <f>'5- Identificación de Riesgos'!J51</f>
        <v xml:space="preserve">De la entidad, seccional, despachos a nivel departamental </v>
      </c>
      <c r="E51" s="271" t="str">
        <f>'5- Identificación de Riesgos'!D51</f>
        <v xml:space="preserve"> Capacitación y acompañamiento muy limitada  en funcionalidad de EFINOMINA a los usuarios liquidadores</v>
      </c>
      <c r="F51" s="490"/>
      <c r="G51" s="482"/>
      <c r="H51" s="378"/>
      <c r="I51" s="92"/>
      <c r="J51" s="484"/>
      <c r="K51" s="484"/>
      <c r="L51" s="487"/>
      <c r="M51" s="445"/>
      <c r="N51" s="445"/>
      <c r="O51" s="185"/>
      <c r="P51" s="185"/>
      <c r="Q51" s="186"/>
    </row>
    <row r="52" spans="1:17" ht="60" customHeight="1">
      <c r="A52" s="428"/>
      <c r="B52" s="445"/>
      <c r="C52" s="378"/>
      <c r="D52" s="94">
        <f>'5- Identificación de Riesgos'!J52</f>
        <v>0</v>
      </c>
      <c r="E52" s="271" t="str">
        <f>'5- Identificación de Riesgos'!D52</f>
        <v>Falta de estandarización y parametrización de conformidad a las normas establecidas en la Rama Judicial, en la forma de liquidación de cada una de las prestaciones sociales, dentro del aplicativo EFINOMINA.</v>
      </c>
      <c r="F52" s="490"/>
      <c r="G52" s="482"/>
      <c r="H52" s="378"/>
      <c r="I52" s="92"/>
      <c r="J52" s="484"/>
      <c r="K52" s="484"/>
      <c r="L52" s="487"/>
      <c r="M52" s="445"/>
      <c r="N52" s="445"/>
      <c r="O52" s="185"/>
      <c r="P52" s="185"/>
      <c r="Q52" s="186"/>
    </row>
    <row r="53" spans="1:17" ht="45" customHeight="1">
      <c r="A53" s="428"/>
      <c r="B53" s="445"/>
      <c r="C53" s="378"/>
      <c r="D53" s="94"/>
      <c r="E53" s="271" t="str">
        <f>'5- Identificación de Riesgos'!D53</f>
        <v>Novedades de nómina recibidas tardíamente.</v>
      </c>
      <c r="F53" s="490"/>
      <c r="G53" s="482"/>
      <c r="H53" s="378"/>
      <c r="I53" s="92"/>
      <c r="J53" s="484"/>
      <c r="K53" s="484"/>
      <c r="L53" s="487"/>
      <c r="M53" s="445"/>
      <c r="N53" s="445"/>
      <c r="O53" s="185"/>
      <c r="P53" s="185"/>
      <c r="Q53" s="186"/>
    </row>
    <row r="54" spans="1:17" ht="14.45" customHeight="1">
      <c r="A54" s="428"/>
      <c r="B54" s="445"/>
      <c r="C54" s="378"/>
      <c r="D54" s="94"/>
      <c r="E54" s="271" t="str">
        <f>'5- Identificación de Riesgos'!D54</f>
        <v>No conformidades en la liquidación realizada por el sistema efinomina</v>
      </c>
      <c r="F54" s="490"/>
      <c r="G54" s="482"/>
      <c r="H54" s="378"/>
      <c r="I54" s="92"/>
      <c r="J54" s="484"/>
      <c r="K54" s="484"/>
      <c r="L54" s="487"/>
      <c r="M54" s="445"/>
      <c r="N54" s="445"/>
      <c r="O54" s="185"/>
      <c r="P54" s="185"/>
      <c r="Q54" s="186"/>
    </row>
    <row r="55" spans="1:17" ht="120">
      <c r="A55" s="428"/>
      <c r="B55" s="445"/>
      <c r="C55" s="378"/>
      <c r="D55" s="94"/>
      <c r="E55" s="271" t="str">
        <f>'5- Identificación de Riesgos'!D55</f>
        <v xml:space="preserve">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v>
      </c>
      <c r="F55" s="490"/>
      <c r="G55" s="482"/>
      <c r="H55" s="378"/>
      <c r="I55" s="92"/>
      <c r="J55" s="484"/>
      <c r="K55" s="484"/>
      <c r="L55" s="487"/>
      <c r="M55" s="445"/>
      <c r="N55" s="445"/>
      <c r="O55" s="185"/>
      <c r="P55" s="185"/>
      <c r="Q55" s="186"/>
    </row>
    <row r="56" spans="1:17" ht="14.45" customHeight="1">
      <c r="A56" s="428"/>
      <c r="B56" s="445"/>
      <c r="C56" s="378"/>
      <c r="D56" s="94"/>
      <c r="E56" s="271" t="str">
        <f>'5- Identificación de Riesgos'!D56</f>
        <v>Intervención manual a través de ajuste por novedades ocasionales,  para corrección de errores generados por Efinomina en los diferentes procesos de liquidación de nómina, cesantías y prestaciones sociales.</v>
      </c>
      <c r="F56" s="490"/>
      <c r="G56" s="482"/>
      <c r="H56" s="378"/>
      <c r="I56" s="92"/>
      <c r="J56" s="484"/>
      <c r="K56" s="484"/>
      <c r="L56" s="487"/>
      <c r="M56" s="445"/>
      <c r="N56" s="445"/>
      <c r="O56" s="185"/>
      <c r="P56" s="185"/>
      <c r="Q56" s="186"/>
    </row>
    <row r="57" spans="1:17" ht="30">
      <c r="A57" s="428"/>
      <c r="B57" s="445"/>
      <c r="C57" s="378"/>
      <c r="D57" s="94"/>
      <c r="E57" s="271" t="str">
        <f>'5- Identificación de Riesgos'!D57</f>
        <v>Errores humanos en el registro de novedades por orientación errada del asesor del soporte.</v>
      </c>
      <c r="F57" s="490"/>
      <c r="G57" s="482"/>
      <c r="H57" s="378"/>
      <c r="I57" s="92"/>
      <c r="J57" s="484"/>
      <c r="K57" s="484"/>
      <c r="L57" s="487"/>
      <c r="M57" s="445"/>
      <c r="N57" s="445"/>
      <c r="O57" s="185"/>
      <c r="P57" s="185"/>
      <c r="Q57" s="186"/>
    </row>
    <row r="58" spans="1:17" ht="30">
      <c r="A58" s="428"/>
      <c r="B58" s="445"/>
      <c r="C58" s="378"/>
      <c r="D58" s="94"/>
      <c r="E58" s="271" t="str">
        <f>'5- Identificación de Riesgos'!D58</f>
        <v>Falta de entrada en producción del módulo de reintegros o reliquidaciones de EFINOMINA.</v>
      </c>
      <c r="F58" s="490"/>
      <c r="G58" s="482"/>
      <c r="H58" s="378"/>
      <c r="I58" s="92"/>
      <c r="J58" s="484"/>
      <c r="K58" s="484"/>
      <c r="L58" s="487"/>
      <c r="M58" s="445"/>
      <c r="N58" s="445"/>
      <c r="O58" s="185"/>
      <c r="P58" s="185"/>
      <c r="Q58" s="186"/>
    </row>
    <row r="59" spans="1:17" ht="15.75" thickBot="1">
      <c r="A59" s="429"/>
      <c r="B59" s="446"/>
      <c r="C59" s="379"/>
      <c r="D59" s="267"/>
      <c r="E59" s="272">
        <f>'5- Identificación de Riesgos'!D59</f>
        <v>0</v>
      </c>
      <c r="F59" s="490"/>
      <c r="G59" s="482"/>
      <c r="H59" s="378"/>
      <c r="I59" s="93"/>
      <c r="J59" s="485"/>
      <c r="K59" s="485"/>
      <c r="L59" s="488"/>
      <c r="M59" s="480"/>
      <c r="N59" s="480"/>
      <c r="O59" s="185"/>
      <c r="P59" s="185"/>
      <c r="Q59" s="186"/>
    </row>
    <row r="60" spans="1:17" ht="90" customHeight="1">
      <c r="A60" s="427">
        <f>'5- Identificación de Riesgos'!A60</f>
        <v>6</v>
      </c>
      <c r="B60" s="444" t="str">
        <f>'5- Identificación de Riesgos'!B60</f>
        <v>Recibir dádivas o beneficios a nombre propio o de terceros para favorecer, modificar,  retirar servidores judiciales o  alterar difundir información personal</v>
      </c>
      <c r="C60" s="377" t="str">
        <f>'5- Identificación de Riesgos'!C60</f>
        <v>Posiblidad de alterar informacion de las plantas, inclusion de novedades sin que  cumplan con la totalidad de  requisitos y/o alteracion de la información  de las hojas de vida  que no coincidan con la realidad</v>
      </c>
      <c r="D60" s="266" t="s">
        <v>297</v>
      </c>
      <c r="E60" s="270" t="str">
        <f>'5- Identificación de Riesgos'!D60</f>
        <v xml:space="preserve">1.Insuficientes programas de capacitación para la toma de conciencia debido al desconocimiento de l ley antisoborno (ISO 37001:2016), Plan Anticorrupción y  de los  valores y principios propios de la entidad.
</v>
      </c>
      <c r="F60" s="489" t="str">
        <f>'5- Identificación de Riesgos'!H60</f>
        <v>Media - 3</v>
      </c>
      <c r="G60" s="377" t="str">
        <f>'5- Identificación de Riesgos'!M60</f>
        <v>Mayor - 4</v>
      </c>
      <c r="H60" s="377" t="str">
        <f>'5- Identificación de Riesgos'!N60</f>
        <v>Alto - 12</v>
      </c>
      <c r="I60" s="197"/>
      <c r="J60" s="483" t="str">
        <f>'6- Valoración Controles'!T60</f>
        <v>Media - 3</v>
      </c>
      <c r="K60" s="483" t="str">
        <f>'6- Valoración Controles'!U60</f>
        <v>Mayor - 4</v>
      </c>
      <c r="L60" s="486" t="e">
        <f>AVERAGE(#REF!)</f>
        <v>#REF!</v>
      </c>
      <c r="M60" s="444" t="str">
        <f>'6- Valoración Controles'!V60</f>
        <v>Alto - 12</v>
      </c>
      <c r="N60" s="481" t="s">
        <v>375</v>
      </c>
      <c r="O60" s="194" t="s">
        <v>549</v>
      </c>
      <c r="P60" s="194" t="s">
        <v>550</v>
      </c>
      <c r="Q60" s="282" t="s">
        <v>551</v>
      </c>
    </row>
    <row r="61" spans="1:17" ht="150">
      <c r="A61" s="428"/>
      <c r="B61" s="445"/>
      <c r="C61" s="378"/>
      <c r="D61" s="94"/>
      <c r="E61" s="271" t="str">
        <f>'5- Identificación de Riesgos'!D61</f>
        <v xml:space="preserve">2. Desconocimiento y no aplicación del Código de Ética y Buen Gobierno.    
</v>
      </c>
      <c r="F61" s="490"/>
      <c r="G61" s="482"/>
      <c r="H61" s="378"/>
      <c r="I61" s="92"/>
      <c r="J61" s="484"/>
      <c r="K61" s="484"/>
      <c r="L61" s="487"/>
      <c r="M61" s="445"/>
      <c r="N61" s="445"/>
      <c r="O61" s="194" t="s">
        <v>552</v>
      </c>
      <c r="P61" s="194" t="s">
        <v>550</v>
      </c>
      <c r="Q61" s="282" t="s">
        <v>551</v>
      </c>
    </row>
    <row r="62" spans="1:17" ht="150">
      <c r="A62" s="428"/>
      <c r="B62" s="445"/>
      <c r="C62" s="378"/>
      <c r="D62" s="94"/>
      <c r="E62" s="271" t="str">
        <f>'5- Identificación de Riesgos'!D62</f>
        <v xml:space="preserve">3.Carencia de compromiso  y transparencia de los servidores judiciales
</v>
      </c>
      <c r="F62" s="490"/>
      <c r="G62" s="482"/>
      <c r="H62" s="378"/>
      <c r="I62" s="92"/>
      <c r="J62" s="484"/>
      <c r="K62" s="484"/>
      <c r="L62" s="487"/>
      <c r="M62" s="445"/>
      <c r="N62" s="445"/>
      <c r="O62" s="194" t="s">
        <v>553</v>
      </c>
      <c r="P62" s="194" t="s">
        <v>550</v>
      </c>
      <c r="Q62" s="282" t="s">
        <v>551</v>
      </c>
    </row>
    <row r="63" spans="1:17" ht="30">
      <c r="A63" s="428"/>
      <c r="B63" s="445"/>
      <c r="C63" s="378"/>
      <c r="D63" s="94"/>
      <c r="E63" s="271" t="str">
        <f>'5- Identificación de Riesgos'!D63</f>
        <v>4.Deficiencia de  controles en el trámite  de los documentos</v>
      </c>
      <c r="F63" s="490"/>
      <c r="G63" s="482"/>
      <c r="H63" s="378"/>
      <c r="I63" s="92"/>
      <c r="J63" s="484"/>
      <c r="K63" s="484"/>
      <c r="L63" s="487"/>
      <c r="M63" s="445"/>
      <c r="N63" s="445"/>
      <c r="O63" s="185"/>
      <c r="P63" s="185"/>
      <c r="Q63" s="186"/>
    </row>
    <row r="64" spans="1:17" ht="30">
      <c r="A64" s="428"/>
      <c r="B64" s="445"/>
      <c r="C64" s="378"/>
      <c r="D64" s="94"/>
      <c r="E64" s="271" t="str">
        <f>'5- Identificación de Riesgos'!D64</f>
        <v xml:space="preserve">5. Aplicación no adecuada de los procedimientos de control </v>
      </c>
      <c r="F64" s="490"/>
      <c r="G64" s="482"/>
      <c r="H64" s="378"/>
      <c r="I64" s="92"/>
      <c r="J64" s="484"/>
      <c r="K64" s="484"/>
      <c r="L64" s="487"/>
      <c r="M64" s="445"/>
      <c r="N64" s="445"/>
      <c r="O64" s="185"/>
      <c r="P64" s="185"/>
      <c r="Q64" s="186"/>
    </row>
    <row r="65" spans="1:17">
      <c r="A65" s="428"/>
      <c r="B65" s="445"/>
      <c r="C65" s="378"/>
      <c r="D65" s="94"/>
      <c r="E65" s="271">
        <f>'5- Identificación de Riesgos'!D65</f>
        <v>0</v>
      </c>
      <c r="F65" s="490"/>
      <c r="G65" s="482"/>
      <c r="H65" s="378"/>
      <c r="I65" s="92"/>
      <c r="J65" s="484"/>
      <c r="K65" s="484"/>
      <c r="L65" s="487"/>
      <c r="M65" s="445"/>
      <c r="N65" s="445"/>
      <c r="O65" s="185"/>
      <c r="P65" s="185"/>
      <c r="Q65" s="186"/>
    </row>
    <row r="66" spans="1:17">
      <c r="A66" s="428"/>
      <c r="B66" s="445"/>
      <c r="C66" s="378"/>
      <c r="D66" s="94"/>
      <c r="E66" s="271">
        <f>'5- Identificación de Riesgos'!D66</f>
        <v>0</v>
      </c>
      <c r="F66" s="490"/>
      <c r="G66" s="482"/>
      <c r="H66" s="378"/>
      <c r="I66" s="92"/>
      <c r="J66" s="484"/>
      <c r="K66" s="484"/>
      <c r="L66" s="487"/>
      <c r="M66" s="445"/>
      <c r="N66" s="445"/>
      <c r="O66" s="185"/>
      <c r="P66" s="185"/>
      <c r="Q66" s="186"/>
    </row>
    <row r="67" spans="1:17">
      <c r="A67" s="428"/>
      <c r="B67" s="445"/>
      <c r="C67" s="378"/>
      <c r="D67" s="94"/>
      <c r="E67" s="271">
        <f>'5- Identificación de Riesgos'!D67</f>
        <v>0</v>
      </c>
      <c r="F67" s="490"/>
      <c r="G67" s="482"/>
      <c r="H67" s="378"/>
      <c r="I67" s="92"/>
      <c r="J67" s="484"/>
      <c r="K67" s="484"/>
      <c r="L67" s="487"/>
      <c r="M67" s="445"/>
      <c r="N67" s="445"/>
      <c r="O67" s="185"/>
      <c r="P67" s="185"/>
      <c r="Q67" s="186"/>
    </row>
    <row r="68" spans="1:17">
      <c r="A68" s="428"/>
      <c r="B68" s="445"/>
      <c r="C68" s="378"/>
      <c r="D68" s="94"/>
      <c r="E68" s="271">
        <f>'5- Identificación de Riesgos'!D68</f>
        <v>0</v>
      </c>
      <c r="F68" s="490"/>
      <c r="G68" s="482"/>
      <c r="H68" s="378"/>
      <c r="I68" s="92"/>
      <c r="J68" s="484"/>
      <c r="K68" s="484"/>
      <c r="L68" s="487"/>
      <c r="M68" s="445"/>
      <c r="N68" s="445"/>
      <c r="O68" s="185"/>
      <c r="P68" s="185"/>
      <c r="Q68" s="186"/>
    </row>
    <row r="69" spans="1:17" ht="15.75" thickBot="1">
      <c r="A69" s="429"/>
      <c r="B69" s="446"/>
      <c r="C69" s="379"/>
      <c r="D69" s="267"/>
      <c r="E69" s="272">
        <f>'5- Identificación de Riesgos'!D69</f>
        <v>0</v>
      </c>
      <c r="F69" s="490"/>
      <c r="G69" s="482"/>
      <c r="H69" s="378"/>
      <c r="I69" s="158"/>
      <c r="J69" s="485"/>
      <c r="K69" s="485"/>
      <c r="L69" s="488"/>
      <c r="M69" s="480"/>
      <c r="N69" s="446"/>
      <c r="O69" s="187"/>
      <c r="P69" s="187"/>
      <c r="Q69" s="188"/>
    </row>
    <row r="70" spans="1:17" ht="90" customHeight="1">
      <c r="A70" s="427">
        <f>'5- Identificación de Riesgos'!A70</f>
        <v>7</v>
      </c>
      <c r="B70" s="444" t="str">
        <f>'5- Identificación de Riesgos'!B70</f>
        <v>Ofrecer, prometer, entregar, aceptar o solicitar una ventaja indebida para adulterar las novedades de nómina,  prestaciones sociales, incapacidades y licencias, en favor propio o de terceros</v>
      </c>
      <c r="C70" s="377" t="str">
        <f>'5- Identificación de Riesgos'!C70</f>
        <v>Cuando  se  manipula la información de pre-nómina, nómina, incapacidades y licencias para generar beneficios indebidos.
.</v>
      </c>
      <c r="D70" s="266" t="str">
        <f>'5- Identificación de Riesgos'!J60</f>
        <v xml:space="preserve">De la entidad y sector justicia a nivel nacional </v>
      </c>
      <c r="E70" s="270" t="str">
        <f>'5- Identificación de Riesgos'!D70</f>
        <v>1. Falta de ética de los servidores públicos (Debilidades en principios y valores)</v>
      </c>
      <c r="F70" s="489" t="str">
        <f>'5- Identificación de Riesgos'!H70</f>
        <v>Muy Baja - 1</v>
      </c>
      <c r="G70" s="377" t="str">
        <f>'5- Identificación de Riesgos'!M70</f>
        <v>Mayor - 4</v>
      </c>
      <c r="H70" s="377" t="str">
        <f>'5- Identificación de Riesgos'!N70</f>
        <v>Alto  - 4</v>
      </c>
      <c r="I70" s="197"/>
      <c r="J70" s="483" t="str">
        <f>'6- Valoración Controles'!T70</f>
        <v>Muy Baja - 1</v>
      </c>
      <c r="K70" s="483" t="str">
        <f>'6- Valoración Controles'!U70</f>
        <v>Mayor - 4</v>
      </c>
      <c r="L70" s="486" t="e">
        <f>AVERAGE(#REF!)</f>
        <v>#REF!</v>
      </c>
      <c r="M70" s="444" t="str">
        <f>'6- Valoración Controles'!V70</f>
        <v>Alto  - 4</v>
      </c>
      <c r="N70" s="481" t="s">
        <v>375</v>
      </c>
      <c r="O70" s="194" t="s">
        <v>549</v>
      </c>
      <c r="P70" s="194" t="s">
        <v>550</v>
      </c>
      <c r="Q70" s="282" t="s">
        <v>551</v>
      </c>
    </row>
    <row r="71" spans="1:17" ht="45" customHeight="1">
      <c r="A71" s="428"/>
      <c r="B71" s="445"/>
      <c r="C71" s="378"/>
      <c r="D71" s="94"/>
      <c r="E71" s="271" t="str">
        <f>'5- Identificación de Riesgos'!D71</f>
        <v>2. Falta de ética de terceros interesados  (Debilidades principios y valores)</v>
      </c>
      <c r="F71" s="490"/>
      <c r="G71" s="482"/>
      <c r="H71" s="378"/>
      <c r="I71" s="92"/>
      <c r="J71" s="484"/>
      <c r="K71" s="484"/>
      <c r="L71" s="487"/>
      <c r="M71" s="445"/>
      <c r="N71" s="445"/>
      <c r="O71" s="194" t="s">
        <v>552</v>
      </c>
      <c r="P71" s="194" t="s">
        <v>550</v>
      </c>
      <c r="Q71" s="282" t="s">
        <v>551</v>
      </c>
    </row>
    <row r="72" spans="1:17" ht="45" customHeight="1">
      <c r="A72" s="428"/>
      <c r="B72" s="445"/>
      <c r="C72" s="378"/>
      <c r="D72" s="94"/>
      <c r="E72" s="271" t="str">
        <f>'5- Identificación de Riesgos'!D72</f>
        <v>3. Debilidades en los controles de los procedimientos para liquidación de nómina, prestaciones sociales, recobro de incapacidades y licencias.</v>
      </c>
      <c r="F72" s="490"/>
      <c r="G72" s="482"/>
      <c r="H72" s="378"/>
      <c r="I72" s="92"/>
      <c r="J72" s="484"/>
      <c r="K72" s="484"/>
      <c r="L72" s="487"/>
      <c r="M72" s="445"/>
      <c r="N72" s="445"/>
      <c r="O72" s="194" t="s">
        <v>553</v>
      </c>
      <c r="P72" s="194" t="s">
        <v>550</v>
      </c>
      <c r="Q72" s="282" t="s">
        <v>551</v>
      </c>
    </row>
    <row r="73" spans="1:17" ht="30" customHeight="1">
      <c r="A73" s="428"/>
      <c r="B73" s="445"/>
      <c r="C73" s="378"/>
      <c r="D73" s="94"/>
      <c r="E73" s="271">
        <f>'5- Identificación de Riesgos'!D73</f>
        <v>0</v>
      </c>
      <c r="F73" s="490"/>
      <c r="G73" s="482"/>
      <c r="H73" s="378"/>
      <c r="I73" s="92"/>
      <c r="J73" s="484"/>
      <c r="K73" s="484"/>
      <c r="L73" s="487"/>
      <c r="M73" s="445"/>
      <c r="N73" s="445"/>
      <c r="O73" s="185"/>
      <c r="P73" s="185"/>
      <c r="Q73" s="186"/>
    </row>
    <row r="74" spans="1:17" ht="30" customHeight="1">
      <c r="A74" s="428"/>
      <c r="B74" s="445"/>
      <c r="C74" s="378"/>
      <c r="D74" s="94"/>
      <c r="E74" s="271">
        <f>'5- Identificación de Riesgos'!D74</f>
        <v>0</v>
      </c>
      <c r="F74" s="490"/>
      <c r="G74" s="482"/>
      <c r="H74" s="378"/>
      <c r="I74" s="92"/>
      <c r="J74" s="484"/>
      <c r="K74" s="484"/>
      <c r="L74" s="487"/>
      <c r="M74" s="445"/>
      <c r="N74" s="445"/>
      <c r="O74" s="185"/>
      <c r="P74" s="185"/>
      <c r="Q74" s="186"/>
    </row>
    <row r="75" spans="1:17">
      <c r="A75" s="428"/>
      <c r="B75" s="445"/>
      <c r="C75" s="378"/>
      <c r="D75" s="94"/>
      <c r="E75" s="271">
        <f>'5- Identificación de Riesgos'!D75</f>
        <v>0</v>
      </c>
      <c r="F75" s="490"/>
      <c r="G75" s="482"/>
      <c r="H75" s="378"/>
      <c r="I75" s="92"/>
      <c r="J75" s="484"/>
      <c r="K75" s="484"/>
      <c r="L75" s="487"/>
      <c r="M75" s="445"/>
      <c r="N75" s="445"/>
      <c r="O75" s="185"/>
      <c r="P75" s="185"/>
      <c r="Q75" s="186"/>
    </row>
    <row r="76" spans="1:17">
      <c r="A76" s="428"/>
      <c r="B76" s="445"/>
      <c r="C76" s="378"/>
      <c r="D76" s="94"/>
      <c r="E76" s="271">
        <f>'5- Identificación de Riesgos'!D76</f>
        <v>0</v>
      </c>
      <c r="F76" s="490"/>
      <c r="G76" s="482"/>
      <c r="H76" s="378"/>
      <c r="I76" s="92"/>
      <c r="J76" s="484"/>
      <c r="K76" s="484"/>
      <c r="L76" s="487"/>
      <c r="M76" s="445"/>
      <c r="N76" s="445"/>
      <c r="O76" s="185"/>
      <c r="P76" s="185"/>
      <c r="Q76" s="186"/>
    </row>
    <row r="77" spans="1:17">
      <c r="A77" s="428"/>
      <c r="B77" s="445"/>
      <c r="C77" s="378"/>
      <c r="D77" s="94"/>
      <c r="E77" s="271">
        <f>'5- Identificación de Riesgos'!D77</f>
        <v>0</v>
      </c>
      <c r="F77" s="490"/>
      <c r="G77" s="482"/>
      <c r="H77" s="378"/>
      <c r="I77" s="92"/>
      <c r="J77" s="484"/>
      <c r="K77" s="484"/>
      <c r="L77" s="487"/>
      <c r="M77" s="445"/>
      <c r="N77" s="445"/>
      <c r="O77" s="185"/>
      <c r="P77" s="185"/>
      <c r="Q77" s="186"/>
    </row>
    <row r="78" spans="1:17">
      <c r="A78" s="428"/>
      <c r="B78" s="445"/>
      <c r="C78" s="378"/>
      <c r="D78" s="94"/>
      <c r="E78" s="271">
        <f>'5- Identificación de Riesgos'!D78</f>
        <v>0</v>
      </c>
      <c r="F78" s="490"/>
      <c r="G78" s="482"/>
      <c r="H78" s="378"/>
      <c r="I78" s="92"/>
      <c r="J78" s="484"/>
      <c r="K78" s="484"/>
      <c r="L78" s="487"/>
      <c r="M78" s="445"/>
      <c r="N78" s="445"/>
      <c r="O78" s="185"/>
      <c r="P78" s="185"/>
      <c r="Q78" s="186"/>
    </row>
    <row r="79" spans="1:17" ht="15.75" thickBot="1">
      <c r="A79" s="429"/>
      <c r="B79" s="446"/>
      <c r="C79" s="379"/>
      <c r="D79" s="267"/>
      <c r="E79" s="272">
        <f>'5- Identificación de Riesgos'!D79</f>
        <v>0</v>
      </c>
      <c r="F79" s="490"/>
      <c r="G79" s="482"/>
      <c r="H79" s="378"/>
      <c r="I79" s="158"/>
      <c r="J79" s="485"/>
      <c r="K79" s="485"/>
      <c r="L79" s="488"/>
      <c r="M79" s="480"/>
      <c r="N79" s="446"/>
      <c r="O79" s="187"/>
      <c r="P79" s="187"/>
      <c r="Q79" s="188"/>
    </row>
    <row r="80" spans="1:17" ht="90" customHeight="1">
      <c r="A80" s="427">
        <f>'5- Identificación de Riesgos'!A80</f>
        <v>8</v>
      </c>
      <c r="B80" s="444" t="str">
        <f>'5- Identificación de Riesgos'!B80</f>
        <v>Ofrecer, prometer, entregar, aceptar o solicitar una ventaja indebida para hacer modificaciones  fraudulentas de historias laborales, para favorecer el reconocimiento irregular de pensiones de jubilación, retroactivos.</v>
      </c>
      <c r="C80" s="377" t="str">
        <f>'5- Identificación de Riesgos'!C80</f>
        <v>Cuando de manera indebida se alteran las bases de datos para  aumentar fraudulentamente el número de semanas cotizadas a personas que no cumplen con el tiempo laboral exigido por la ley, aportar documentación falsa  y alterar sin soporte el número de semanas.</v>
      </c>
      <c r="D80" s="266" t="str">
        <f>'5- Identificación de Riesgos'!J70</f>
        <v xml:space="preserve">De la entidad y sector justicia a nivel nacional </v>
      </c>
      <c r="E80" s="270" t="str">
        <f>'5- Identificación de Riesgos'!D80</f>
        <v>1. Falta de ética de los servidores públicos (Debilidades en principios y valores)</v>
      </c>
      <c r="F80" s="489" t="str">
        <f>'5- Identificación de Riesgos'!H80</f>
        <v>Muy Baja - 1</v>
      </c>
      <c r="G80" s="377" t="str">
        <f>'5- Identificación de Riesgos'!M80</f>
        <v>Mayor - 4</v>
      </c>
      <c r="H80" s="377" t="str">
        <f>'5- Identificación de Riesgos'!N80</f>
        <v>Alto  - 4</v>
      </c>
      <c r="I80" s="197"/>
      <c r="J80" s="483" t="str">
        <f>'6- Valoración Controles'!T80</f>
        <v>Muy Baja - 1</v>
      </c>
      <c r="K80" s="483" t="str">
        <f>'6- Valoración Controles'!U80</f>
        <v>Mayor - 4</v>
      </c>
      <c r="L80" s="486" t="e">
        <f>AVERAGE(#REF!)</f>
        <v>#REF!</v>
      </c>
      <c r="M80" s="444" t="str">
        <f>'6- Valoración Controles'!V80</f>
        <v>Alto  - 4</v>
      </c>
      <c r="N80" s="481" t="s">
        <v>375</v>
      </c>
      <c r="O80" s="194" t="s">
        <v>549</v>
      </c>
      <c r="P80" s="194" t="s">
        <v>550</v>
      </c>
      <c r="Q80" s="282" t="s">
        <v>551</v>
      </c>
    </row>
    <row r="81" spans="1:17" ht="45" customHeight="1">
      <c r="A81" s="428"/>
      <c r="B81" s="445"/>
      <c r="C81" s="378"/>
      <c r="D81" s="94" t="str">
        <f>'5- Identificación de Riesgos'!J71</f>
        <v>Afectación al presupuesto en un valor ≥50%.</v>
      </c>
      <c r="E81" s="271" t="str">
        <f>'5- Identificación de Riesgos'!D81</f>
        <v>2. Falta de ética de terceros interesados  (Debilidades principios y valores)</v>
      </c>
      <c r="F81" s="490"/>
      <c r="G81" s="482"/>
      <c r="H81" s="378"/>
      <c r="I81" s="92"/>
      <c r="J81" s="484"/>
      <c r="K81" s="484"/>
      <c r="L81" s="487"/>
      <c r="M81" s="445"/>
      <c r="N81" s="445"/>
      <c r="O81" s="194" t="s">
        <v>552</v>
      </c>
      <c r="P81" s="194" t="s">
        <v>550</v>
      </c>
      <c r="Q81" s="282" t="s">
        <v>551</v>
      </c>
    </row>
    <row r="82" spans="1:17" ht="45" customHeight="1">
      <c r="A82" s="428"/>
      <c r="B82" s="445"/>
      <c r="C82" s="378"/>
      <c r="D82" s="94"/>
      <c r="E82" s="271" t="str">
        <f>'5- Identificación de Riesgos'!D82</f>
        <v>3. Debilidades en la verificación de tiempos laborales</v>
      </c>
      <c r="F82" s="490"/>
      <c r="G82" s="482"/>
      <c r="H82" s="378"/>
      <c r="I82" s="92"/>
      <c r="J82" s="484"/>
      <c r="K82" s="484"/>
      <c r="L82" s="487"/>
      <c r="M82" s="445"/>
      <c r="N82" s="445"/>
      <c r="O82" s="194" t="s">
        <v>553</v>
      </c>
      <c r="P82" s="194" t="s">
        <v>550</v>
      </c>
      <c r="Q82" s="282" t="s">
        <v>551</v>
      </c>
    </row>
    <row r="83" spans="1:17" ht="30" customHeight="1">
      <c r="A83" s="428"/>
      <c r="B83" s="445"/>
      <c r="C83" s="378"/>
      <c r="D83" s="94"/>
      <c r="E83" s="271">
        <f>'5- Identificación de Riesgos'!D83</f>
        <v>0</v>
      </c>
      <c r="F83" s="490"/>
      <c r="G83" s="482"/>
      <c r="H83" s="378"/>
      <c r="I83" s="92"/>
      <c r="J83" s="484"/>
      <c r="K83" s="484"/>
      <c r="L83" s="487"/>
      <c r="M83" s="445"/>
      <c r="N83" s="445"/>
      <c r="O83" s="185"/>
      <c r="P83" s="185"/>
      <c r="Q83" s="186"/>
    </row>
    <row r="84" spans="1:17" ht="30" customHeight="1">
      <c r="A84" s="428"/>
      <c r="B84" s="445"/>
      <c r="C84" s="378"/>
      <c r="D84" s="94"/>
      <c r="E84" s="271">
        <f>'5- Identificación de Riesgos'!D84</f>
        <v>0</v>
      </c>
      <c r="F84" s="490"/>
      <c r="G84" s="482"/>
      <c r="H84" s="378"/>
      <c r="I84" s="92"/>
      <c r="J84" s="484"/>
      <c r="K84" s="484"/>
      <c r="L84" s="487"/>
      <c r="M84" s="445"/>
      <c r="N84" s="445"/>
      <c r="O84" s="185"/>
      <c r="P84" s="185"/>
      <c r="Q84" s="186"/>
    </row>
    <row r="85" spans="1:17">
      <c r="A85" s="428"/>
      <c r="B85" s="445"/>
      <c r="C85" s="378"/>
      <c r="D85" s="94"/>
      <c r="E85" s="271">
        <f>'5- Identificación de Riesgos'!D85</f>
        <v>0</v>
      </c>
      <c r="F85" s="490"/>
      <c r="G85" s="482"/>
      <c r="H85" s="378"/>
      <c r="I85" s="92"/>
      <c r="J85" s="484"/>
      <c r="K85" s="484"/>
      <c r="L85" s="487"/>
      <c r="M85" s="445"/>
      <c r="N85" s="445"/>
      <c r="O85" s="185"/>
      <c r="P85" s="185"/>
      <c r="Q85" s="186"/>
    </row>
    <row r="86" spans="1:17">
      <c r="A86" s="428"/>
      <c r="B86" s="445"/>
      <c r="C86" s="378"/>
      <c r="D86" s="94"/>
      <c r="E86" s="271">
        <f>'5- Identificación de Riesgos'!D86</f>
        <v>0</v>
      </c>
      <c r="F86" s="490"/>
      <c r="G86" s="482"/>
      <c r="H86" s="378"/>
      <c r="I86" s="92"/>
      <c r="J86" s="484"/>
      <c r="K86" s="484"/>
      <c r="L86" s="487"/>
      <c r="M86" s="445"/>
      <c r="N86" s="445"/>
      <c r="O86" s="185"/>
      <c r="P86" s="185"/>
      <c r="Q86" s="186"/>
    </row>
    <row r="87" spans="1:17">
      <c r="A87" s="428"/>
      <c r="B87" s="445"/>
      <c r="C87" s="378"/>
      <c r="D87" s="94"/>
      <c r="E87" s="271">
        <f>'5- Identificación de Riesgos'!D87</f>
        <v>0</v>
      </c>
      <c r="F87" s="490"/>
      <c r="G87" s="482"/>
      <c r="H87" s="378"/>
      <c r="I87" s="92"/>
      <c r="J87" s="484"/>
      <c r="K87" s="484"/>
      <c r="L87" s="487"/>
      <c r="M87" s="445"/>
      <c r="N87" s="445"/>
      <c r="O87" s="185"/>
      <c r="P87" s="185"/>
      <c r="Q87" s="186"/>
    </row>
    <row r="88" spans="1:17">
      <c r="A88" s="428"/>
      <c r="B88" s="445"/>
      <c r="C88" s="378"/>
      <c r="D88" s="94"/>
      <c r="E88" s="271">
        <f>'5- Identificación de Riesgos'!D88</f>
        <v>0</v>
      </c>
      <c r="F88" s="490"/>
      <c r="G88" s="482"/>
      <c r="H88" s="378"/>
      <c r="I88" s="92"/>
      <c r="J88" s="484"/>
      <c r="K88" s="484"/>
      <c r="L88" s="487"/>
      <c r="M88" s="445"/>
      <c r="N88" s="445"/>
      <c r="O88" s="185"/>
      <c r="P88" s="185"/>
      <c r="Q88" s="186"/>
    </row>
    <row r="89" spans="1:17" ht="15.75" thickBot="1">
      <c r="A89" s="429"/>
      <c r="B89" s="446"/>
      <c r="C89" s="379"/>
      <c r="D89" s="267"/>
      <c r="E89" s="272">
        <f>'5- Identificación de Riesgos'!D89</f>
        <v>0</v>
      </c>
      <c r="F89" s="490"/>
      <c r="G89" s="482"/>
      <c r="H89" s="378"/>
      <c r="I89" s="158"/>
      <c r="J89" s="485"/>
      <c r="K89" s="485"/>
      <c r="L89" s="488"/>
      <c r="M89" s="480"/>
      <c r="N89" s="446"/>
      <c r="O89" s="187"/>
      <c r="P89" s="187"/>
      <c r="Q89" s="188"/>
    </row>
    <row r="90" spans="1:17" ht="90" customHeight="1">
      <c r="A90" s="427">
        <f>'5- Identificación de Riesgos'!A90</f>
        <v>9</v>
      </c>
      <c r="B90" s="444"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377" t="str">
        <f>'5- Identificación de Riesgos'!C90</f>
        <v>Cuando de manera indebida se otorgan beneficios en el marco de la formulación y/o ejecución del Plan de Bienestar, a terceros que no tienen derecho a ellos</v>
      </c>
      <c r="D90" s="266" t="str">
        <f>'5- Identificación de Riesgos'!J80</f>
        <v xml:space="preserve">De la entidad y sector justicia a nivel nacional </v>
      </c>
      <c r="E90" s="270" t="str">
        <f>'5- Identificación de Riesgos'!D90</f>
        <v>1. Falta de ética de los servidores públicos (Debilidades en principios y valores)</v>
      </c>
      <c r="F90" s="489" t="str">
        <f>'5- Identificación de Riesgos'!H90</f>
        <v>Muy Baja - 1</v>
      </c>
      <c r="G90" s="377" t="str">
        <f>'5- Identificación de Riesgos'!M90</f>
        <v>Mayor - 4</v>
      </c>
      <c r="H90" s="377" t="str">
        <f>'5- Identificación de Riesgos'!N90</f>
        <v>Alto  - 4</v>
      </c>
      <c r="I90" s="197"/>
      <c r="J90" s="483" t="str">
        <f>'6- Valoración Controles'!T90</f>
        <v>Muy Baja - 1</v>
      </c>
      <c r="K90" s="483" t="str">
        <f>'6- Valoración Controles'!U90</f>
        <v>Mayor - 4</v>
      </c>
      <c r="L90" s="486" t="e">
        <f>AVERAGE(#REF!)</f>
        <v>#REF!</v>
      </c>
      <c r="M90" s="444" t="str">
        <f>'6- Valoración Controles'!V90</f>
        <v>Alto  - 4</v>
      </c>
      <c r="N90" s="481" t="s">
        <v>375</v>
      </c>
      <c r="O90" s="194" t="s">
        <v>549</v>
      </c>
      <c r="P90" s="194" t="s">
        <v>550</v>
      </c>
      <c r="Q90" s="282" t="s">
        <v>551</v>
      </c>
    </row>
    <row r="91" spans="1:17" ht="45" customHeight="1">
      <c r="A91" s="428"/>
      <c r="B91" s="445"/>
      <c r="C91" s="378"/>
      <c r="D91" s="94"/>
      <c r="E91" s="271" t="str">
        <f>'5- Identificación de Riesgos'!D91</f>
        <v>2. Falta de ética de terceros interesados  (Debilidades principios y valores)</v>
      </c>
      <c r="F91" s="490"/>
      <c r="G91" s="482"/>
      <c r="H91" s="378"/>
      <c r="I91" s="92"/>
      <c r="J91" s="484"/>
      <c r="K91" s="484"/>
      <c r="L91" s="487"/>
      <c r="M91" s="445"/>
      <c r="N91" s="445"/>
      <c r="O91" s="194" t="s">
        <v>552</v>
      </c>
      <c r="P91" s="194" t="s">
        <v>550</v>
      </c>
      <c r="Q91" s="282" t="s">
        <v>551</v>
      </c>
    </row>
    <row r="92" spans="1:17" ht="150">
      <c r="A92" s="428"/>
      <c r="B92" s="445"/>
      <c r="C92" s="378"/>
      <c r="D92" s="94"/>
      <c r="E92" s="271" t="str">
        <f>'5- Identificación de Riesgos'!D92</f>
        <v>3. Debilidades en los controles del procedimiento para el diseño de planes y programas de bienestar social</v>
      </c>
      <c r="F92" s="490"/>
      <c r="G92" s="482"/>
      <c r="H92" s="378"/>
      <c r="I92" s="92"/>
      <c r="J92" s="484"/>
      <c r="K92" s="484"/>
      <c r="L92" s="487"/>
      <c r="M92" s="445"/>
      <c r="N92" s="445"/>
      <c r="O92" s="194" t="s">
        <v>553</v>
      </c>
      <c r="P92" s="194" t="s">
        <v>550</v>
      </c>
      <c r="Q92" s="282" t="s">
        <v>551</v>
      </c>
    </row>
    <row r="93" spans="1:17" ht="30" customHeight="1">
      <c r="A93" s="428"/>
      <c r="B93" s="445"/>
      <c r="C93" s="378"/>
      <c r="D93" s="94"/>
      <c r="E93" s="271">
        <f>'5- Identificación de Riesgos'!D93</f>
        <v>0</v>
      </c>
      <c r="F93" s="490"/>
      <c r="G93" s="482"/>
      <c r="H93" s="378"/>
      <c r="I93" s="92"/>
      <c r="J93" s="484"/>
      <c r="K93" s="484"/>
      <c r="L93" s="487"/>
      <c r="M93" s="445"/>
      <c r="N93" s="445"/>
      <c r="O93" s="185"/>
      <c r="P93" s="185"/>
      <c r="Q93" s="186"/>
    </row>
    <row r="94" spans="1:17" ht="30" customHeight="1">
      <c r="A94" s="428"/>
      <c r="B94" s="445"/>
      <c r="C94" s="378"/>
      <c r="D94" s="94"/>
      <c r="E94" s="271">
        <f>'5- Identificación de Riesgos'!D94</f>
        <v>0</v>
      </c>
      <c r="F94" s="490"/>
      <c r="G94" s="482"/>
      <c r="H94" s="378"/>
      <c r="I94" s="92"/>
      <c r="J94" s="484"/>
      <c r="K94" s="484"/>
      <c r="L94" s="487"/>
      <c r="M94" s="445"/>
      <c r="N94" s="445"/>
      <c r="O94" s="185"/>
      <c r="P94" s="185"/>
      <c r="Q94" s="186"/>
    </row>
    <row r="95" spans="1:17">
      <c r="A95" s="428"/>
      <c r="B95" s="445"/>
      <c r="C95" s="378"/>
      <c r="D95" s="94"/>
      <c r="E95" s="271">
        <f>'5- Identificación de Riesgos'!D95</f>
        <v>0</v>
      </c>
      <c r="F95" s="490"/>
      <c r="G95" s="482"/>
      <c r="H95" s="378"/>
      <c r="I95" s="92"/>
      <c r="J95" s="484"/>
      <c r="K95" s="484"/>
      <c r="L95" s="487"/>
      <c r="M95" s="445"/>
      <c r="N95" s="445"/>
      <c r="O95" s="185"/>
      <c r="P95" s="185"/>
      <c r="Q95" s="186"/>
    </row>
    <row r="96" spans="1:17">
      <c r="A96" s="428"/>
      <c r="B96" s="445"/>
      <c r="C96" s="378"/>
      <c r="D96" s="94"/>
      <c r="E96" s="271">
        <f>'5- Identificación de Riesgos'!D96</f>
        <v>0</v>
      </c>
      <c r="F96" s="490"/>
      <c r="G96" s="482"/>
      <c r="H96" s="378"/>
      <c r="I96" s="92"/>
      <c r="J96" s="484"/>
      <c r="K96" s="484"/>
      <c r="L96" s="487"/>
      <c r="M96" s="445"/>
      <c r="N96" s="445"/>
      <c r="O96" s="185"/>
      <c r="P96" s="185"/>
      <c r="Q96" s="186"/>
    </row>
    <row r="97" spans="1:17">
      <c r="A97" s="428"/>
      <c r="B97" s="445"/>
      <c r="C97" s="378"/>
      <c r="D97" s="94"/>
      <c r="E97" s="271">
        <f>'5- Identificación de Riesgos'!D97</f>
        <v>0</v>
      </c>
      <c r="F97" s="490"/>
      <c r="G97" s="482"/>
      <c r="H97" s="378"/>
      <c r="I97" s="92"/>
      <c r="J97" s="484"/>
      <c r="K97" s="484"/>
      <c r="L97" s="487"/>
      <c r="M97" s="445"/>
      <c r="N97" s="445"/>
      <c r="O97" s="185"/>
      <c r="P97" s="185"/>
      <c r="Q97" s="186"/>
    </row>
    <row r="98" spans="1:17">
      <c r="A98" s="428"/>
      <c r="B98" s="445"/>
      <c r="C98" s="378"/>
      <c r="D98" s="94"/>
      <c r="E98" s="271">
        <f>'5- Identificación de Riesgos'!D98</f>
        <v>0</v>
      </c>
      <c r="F98" s="490"/>
      <c r="G98" s="482"/>
      <c r="H98" s="378"/>
      <c r="I98" s="92"/>
      <c r="J98" s="484"/>
      <c r="K98" s="484"/>
      <c r="L98" s="487"/>
      <c r="M98" s="445"/>
      <c r="N98" s="445"/>
      <c r="O98" s="185"/>
      <c r="P98" s="185"/>
      <c r="Q98" s="186"/>
    </row>
    <row r="99" spans="1:17" ht="15.75" thickBot="1">
      <c r="A99" s="429"/>
      <c r="B99" s="446"/>
      <c r="C99" s="379"/>
      <c r="D99" s="267"/>
      <c r="E99" s="272">
        <f>'5- Identificación de Riesgos'!D99</f>
        <v>0</v>
      </c>
      <c r="F99" s="490"/>
      <c r="G99" s="482"/>
      <c r="H99" s="378"/>
      <c r="I99" s="158"/>
      <c r="J99" s="485"/>
      <c r="K99" s="485"/>
      <c r="L99" s="488"/>
      <c r="M99" s="480"/>
      <c r="N99" s="446"/>
      <c r="O99" s="187"/>
      <c r="P99" s="187"/>
      <c r="Q99" s="188"/>
    </row>
    <row r="100" spans="1:17" ht="30" customHeight="1">
      <c r="A100" s="427">
        <f>'5- Identificación de Riesgos'!A100</f>
        <v>10</v>
      </c>
      <c r="B100" s="444" t="str">
        <f>'5- Identificación de Riesgos'!B100</f>
        <v>Ofrecer, prometer, entregar, aceptar o solicitar una ventaja indebida para el trámite de vinculación sin cumplir con los requisitos establecidos</v>
      </c>
      <c r="C100" s="377" t="str">
        <f>'5- Identificación de Riesgos'!C100</f>
        <v>Cuando de manera indebida se alteran documentos, se aporta documentación falsa o se realizan vinculaciones de personal sin los soporte requeridos.</v>
      </c>
      <c r="D100" s="266" t="str">
        <f>'5- Identificación de Riesgos'!J100</f>
        <v xml:space="preserve">De la entidad y sector justicia a nivel nacional </v>
      </c>
      <c r="E100" s="270" t="str">
        <f>'5- Identificación de Riesgos'!D100</f>
        <v>1. Falta de ética de los servidores públicos (Debilidades en principios y valores)</v>
      </c>
      <c r="F100" s="489" t="str">
        <f>'5- Identificación de Riesgos'!H100</f>
        <v>Muy Baja - 1</v>
      </c>
      <c r="G100" s="377" t="str">
        <f>'5- Identificación de Riesgos'!M100</f>
        <v>Mayor - 4</v>
      </c>
      <c r="H100" s="377" t="str">
        <f>'5- Identificación de Riesgos'!N100</f>
        <v>Alto  - 4</v>
      </c>
      <c r="I100" s="197"/>
      <c r="J100" s="483" t="str">
        <f>'6- Valoración Controles'!T100</f>
        <v>Muy Baja - 1</v>
      </c>
      <c r="K100" s="483" t="str">
        <f>'6- Valoración Controles'!U100</f>
        <v>Mayor - 4</v>
      </c>
      <c r="L100" s="486" t="e">
        <f>AVERAGE(#REF!)</f>
        <v>#REF!</v>
      </c>
      <c r="M100" s="444" t="str">
        <f>'6- Valoración Controles'!V100</f>
        <v>Alto  - 4</v>
      </c>
      <c r="N100" s="481" t="s">
        <v>375</v>
      </c>
      <c r="O100" s="194" t="s">
        <v>549</v>
      </c>
      <c r="P100" s="194" t="s">
        <v>550</v>
      </c>
      <c r="Q100" s="282" t="s">
        <v>551</v>
      </c>
    </row>
    <row r="101" spans="1:17" ht="150">
      <c r="A101" s="428"/>
      <c r="B101" s="445"/>
      <c r="C101" s="378"/>
      <c r="D101" s="94"/>
      <c r="E101" s="271" t="str">
        <f>'5- Identificación de Riesgos'!D101</f>
        <v>2. Falta de ética de terceros interesados  (Debilidades principios y valores)</v>
      </c>
      <c r="F101" s="490"/>
      <c r="G101" s="482"/>
      <c r="H101" s="378"/>
      <c r="I101" s="92"/>
      <c r="J101" s="484"/>
      <c r="K101" s="484"/>
      <c r="L101" s="487"/>
      <c r="M101" s="445"/>
      <c r="N101" s="445"/>
      <c r="O101" s="194" t="s">
        <v>552</v>
      </c>
      <c r="P101" s="194" t="s">
        <v>550</v>
      </c>
      <c r="Q101" s="282" t="s">
        <v>551</v>
      </c>
    </row>
    <row r="102" spans="1:17" ht="60" customHeight="1">
      <c r="A102" s="428"/>
      <c r="B102" s="445"/>
      <c r="C102" s="378"/>
      <c r="D102" s="94"/>
      <c r="E102" s="271" t="str">
        <f>'5- Identificación de Riesgos'!D102</f>
        <v>3. Debilidades en los controles del  procedimiento para vinculación, permanencia y retiro de servidores judiciales</v>
      </c>
      <c r="F102" s="490"/>
      <c r="G102" s="482"/>
      <c r="H102" s="378"/>
      <c r="I102" s="92"/>
      <c r="J102" s="484"/>
      <c r="K102" s="484"/>
      <c r="L102" s="487"/>
      <c r="M102" s="445"/>
      <c r="N102" s="445"/>
      <c r="O102" s="194" t="s">
        <v>553</v>
      </c>
      <c r="P102" s="194" t="s">
        <v>550</v>
      </c>
      <c r="Q102" s="282" t="s">
        <v>551</v>
      </c>
    </row>
    <row r="103" spans="1:17">
      <c r="A103" s="428"/>
      <c r="B103" s="445"/>
      <c r="C103" s="378"/>
      <c r="D103" s="94"/>
      <c r="E103" s="271">
        <f>'5- Identificación de Riesgos'!D103</f>
        <v>0</v>
      </c>
      <c r="F103" s="490"/>
      <c r="G103" s="482"/>
      <c r="H103" s="378"/>
      <c r="I103" s="92"/>
      <c r="J103" s="484"/>
      <c r="K103" s="484"/>
      <c r="L103" s="487"/>
      <c r="M103" s="445"/>
      <c r="N103" s="445"/>
      <c r="O103" s="185"/>
      <c r="P103" s="185"/>
      <c r="Q103" s="186"/>
    </row>
    <row r="104" spans="1:17">
      <c r="A104" s="428"/>
      <c r="B104" s="445"/>
      <c r="C104" s="378"/>
      <c r="D104" s="94"/>
      <c r="E104" s="271">
        <f>'5- Identificación de Riesgos'!D104</f>
        <v>0</v>
      </c>
      <c r="F104" s="490"/>
      <c r="G104" s="482"/>
      <c r="H104" s="378"/>
      <c r="I104" s="92"/>
      <c r="J104" s="484"/>
      <c r="K104" s="484"/>
      <c r="L104" s="487"/>
      <c r="M104" s="445"/>
      <c r="N104" s="445"/>
      <c r="O104" s="185"/>
      <c r="P104" s="185"/>
      <c r="Q104" s="186"/>
    </row>
    <row r="105" spans="1:17">
      <c r="A105" s="428"/>
      <c r="B105" s="445"/>
      <c r="C105" s="378"/>
      <c r="D105" s="94"/>
      <c r="E105" s="271">
        <f>'5- Identificación de Riesgos'!D105</f>
        <v>0</v>
      </c>
      <c r="F105" s="490"/>
      <c r="G105" s="482"/>
      <c r="H105" s="378"/>
      <c r="I105" s="92"/>
      <c r="J105" s="484"/>
      <c r="K105" s="484"/>
      <c r="L105" s="487"/>
      <c r="M105" s="445"/>
      <c r="N105" s="445"/>
      <c r="O105" s="185"/>
      <c r="P105" s="185"/>
      <c r="Q105" s="186"/>
    </row>
    <row r="106" spans="1:17">
      <c r="A106" s="428"/>
      <c r="B106" s="445"/>
      <c r="C106" s="378"/>
      <c r="D106" s="94"/>
      <c r="E106" s="271">
        <f>'5- Identificación de Riesgos'!D106</f>
        <v>0</v>
      </c>
      <c r="F106" s="490"/>
      <c r="G106" s="482"/>
      <c r="H106" s="378"/>
      <c r="I106" s="92"/>
      <c r="J106" s="484"/>
      <c r="K106" s="484"/>
      <c r="L106" s="487"/>
      <c r="M106" s="445"/>
      <c r="N106" s="445"/>
      <c r="O106" s="185"/>
      <c r="P106" s="185"/>
      <c r="Q106" s="186"/>
    </row>
    <row r="107" spans="1:17">
      <c r="A107" s="428"/>
      <c r="B107" s="445"/>
      <c r="C107" s="378"/>
      <c r="D107" s="94"/>
      <c r="E107" s="271">
        <f>'5- Identificación de Riesgos'!D107</f>
        <v>0</v>
      </c>
      <c r="F107" s="490"/>
      <c r="G107" s="482"/>
      <c r="H107" s="378"/>
      <c r="I107" s="92"/>
      <c r="J107" s="484"/>
      <c r="K107" s="484"/>
      <c r="L107" s="487"/>
      <c r="M107" s="445"/>
      <c r="N107" s="445"/>
      <c r="O107" s="185"/>
      <c r="P107" s="185"/>
      <c r="Q107" s="186"/>
    </row>
    <row r="108" spans="1:17">
      <c r="A108" s="428"/>
      <c r="B108" s="445"/>
      <c r="C108" s="378"/>
      <c r="D108" s="94"/>
      <c r="E108" s="271">
        <f>'5- Identificación de Riesgos'!D108</f>
        <v>0</v>
      </c>
      <c r="F108" s="490"/>
      <c r="G108" s="482"/>
      <c r="H108" s="378"/>
      <c r="I108" s="92"/>
      <c r="J108" s="484"/>
      <c r="K108" s="484"/>
      <c r="L108" s="487"/>
      <c r="M108" s="445"/>
      <c r="N108" s="445"/>
      <c r="O108" s="185"/>
      <c r="P108" s="185"/>
      <c r="Q108" s="186"/>
    </row>
    <row r="109" spans="1:17" ht="15.75" thickBot="1">
      <c r="A109" s="429"/>
      <c r="B109" s="446"/>
      <c r="C109" s="379"/>
      <c r="D109" s="267"/>
      <c r="E109" s="272">
        <f>'5- Identificación de Riesgos'!D109</f>
        <v>0</v>
      </c>
      <c r="F109" s="490"/>
      <c r="G109" s="482"/>
      <c r="H109" s="378"/>
      <c r="I109" s="158"/>
      <c r="J109" s="485"/>
      <c r="K109" s="485"/>
      <c r="L109" s="488"/>
      <c r="M109" s="480"/>
      <c r="N109" s="446"/>
      <c r="O109" s="187"/>
      <c r="P109" s="187"/>
      <c r="Q109" s="188"/>
    </row>
  </sheetData>
  <dataConsolidate/>
  <mergeCells count="138">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F90:F9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F70:F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G10:G19"/>
    <mergeCell ref="H10:H19"/>
    <mergeCell ref="H30:H39"/>
    <mergeCell ref="M10:M19"/>
    <mergeCell ref="N10:N19"/>
    <mergeCell ref="J20:J29"/>
    <mergeCell ref="L20:L29"/>
    <mergeCell ref="J10:J19"/>
    <mergeCell ref="K10:K19"/>
    <mergeCell ref="J30:J39"/>
    <mergeCell ref="K30:K39"/>
    <mergeCell ref="L30:L39"/>
    <mergeCell ref="M30:M39"/>
    <mergeCell ref="N30:N39"/>
    <mergeCell ref="H20:H2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N20:N29"/>
    <mergeCell ref="M60:M69"/>
    <mergeCell ref="N60:N69"/>
    <mergeCell ref="G60:G69"/>
    <mergeCell ref="H60:H69"/>
    <mergeCell ref="J60:J69"/>
    <mergeCell ref="K60:K69"/>
    <mergeCell ref="L60:L69"/>
    <mergeCell ref="A60:A69"/>
    <mergeCell ref="B60:B69"/>
    <mergeCell ref="C60:C69"/>
    <mergeCell ref="F60:F69"/>
  </mergeCells>
  <conditionalFormatting sqref="F10 F20 F30 F40 F50 F60 F70 F80 F90 F100">
    <cfRule type="containsText" dxfId="185" priority="319" operator="containsText" text="Alta">
      <formula>NOT(ISERROR(SEARCH("Alta",F10)))</formula>
    </cfRule>
    <cfRule type="containsText" dxfId="184" priority="317" operator="containsText" text="Muy Alta">
      <formula>NOT(ISERROR(SEARCH("Muy Alta",F10)))</formula>
    </cfRule>
    <cfRule type="containsText" dxfId="183" priority="315" operator="containsText" text="Muy Baja">
      <formula>NOT(ISERROR(SEARCH("Muy Baja",F10)))</formula>
    </cfRule>
    <cfRule type="cellIs" dxfId="182" priority="337" operator="between">
      <formula>0</formula>
      <formula>2</formula>
    </cfRule>
    <cfRule type="cellIs" dxfId="181" priority="336" operator="between">
      <formula>1</formula>
      <formula>2</formula>
    </cfRule>
    <cfRule type="containsText" dxfId="179" priority="331" operator="containsText" text="Media">
      <formula>NOT(ISERROR(SEARCH("Media",F10)))</formula>
    </cfRule>
    <cfRule type="containsText" dxfId="177" priority="333" operator="containsText" text="Muy baja">
      <formula>NOT(ISERROR(SEARCH("Muy baja",F10)))</formula>
    </cfRule>
    <cfRule type="containsText" dxfId="176" priority="332" operator="containsText" text="Baja">
      <formula>NOT(ISERROR(SEARCH("Baja",F10)))</formula>
    </cfRule>
    <cfRule type="containsText" dxfId="175" priority="330" operator="containsText" text="Alta">
      <formula>NOT(ISERROR(SEARCH("Alta",F10)))</formula>
    </cfRule>
    <cfRule type="containsText" dxfId="174" priority="329" operator="containsText" text="Muy bajo">
      <formula>NOT(ISERROR(SEARCH("Muy bajo",F10)))</formula>
    </cfRule>
    <cfRule type="containsText" dxfId="173" priority="328" operator="containsText" text="Muy Baja'Tabla probabilidad'!">
      <formula>NOT(ISERROR(SEARCH("Muy Baja'Tabla probabilidad'!",F10)))</formula>
    </cfRule>
    <cfRule type="containsText" dxfId="172" priority="327" operator="containsText" text="Muy Baja">
      <formula>NOT(ISERROR(SEARCH("Muy Baja",F10)))</formula>
    </cfRule>
    <cfRule type="containsText" dxfId="171" priority="326" operator="containsText" text="Muy Baja">
      <formula>NOT(ISERROR(SEARCH("Muy Baja",F10)))</formula>
    </cfRule>
    <cfRule type="containsText" dxfId="170" priority="325" operator="containsText" text="Muy Baja">
      <formula>NOT(ISERROR(SEARCH("Muy Baja",F10)))</formula>
    </cfRule>
    <cfRule type="containsText" dxfId="169" priority="324" operator="containsText" text="Baja">
      <formula>NOT(ISERROR(SEARCH("Baja",F10)))</formula>
    </cfRule>
    <cfRule type="containsText" dxfId="168" priority="323" operator="containsText" text="Muy Baja">
      <formula>NOT(ISERROR(SEARCH("Muy Baja",F10)))</formula>
    </cfRule>
    <cfRule type="containsText" dxfId="167" priority="322" operator="containsText" text="Media">
      <formula>NOT(ISERROR(SEARCH("Media",F10)))</formula>
    </cfRule>
    <cfRule type="containsText" dxfId="166" priority="321" operator="containsText" text="Media">
      <formula>NOT(ISERROR(SEARCH("Media",F10)))</formula>
    </cfRule>
    <cfRule type="containsText" dxfId="165" priority="316" operator="containsText" text="Baja">
      <formula>NOT(ISERROR(SEARCH("Baja",F10)))</formula>
    </cfRule>
    <cfRule type="containsText" dxfId="164" priority="320" operator="containsText" text="Media">
      <formula>NOT(ISERROR(SEARCH("Media",F10)))</formula>
    </cfRule>
  </conditionalFormatting>
  <conditionalFormatting sqref="G10 G20 G30 G40 G50 G60 G70 G80 G90 G100">
    <cfRule type="containsText" dxfId="163" priority="312" operator="containsText" text="Moderado">
      <formula>NOT(ISERROR(SEARCH("Moderado",G10)))</formula>
    </cfRule>
    <cfRule type="containsText" dxfId="162" priority="313" operator="containsText" text="Menor">
      <formula>NOT(ISERROR(SEARCH("Menor",G10)))</formula>
    </cfRule>
    <cfRule type="containsText" dxfId="161" priority="314" operator="containsText" text="Leve">
      <formula>NOT(ISERROR(SEARCH("Leve",G10)))</formula>
    </cfRule>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onditionalFormatting>
  <conditionalFormatting sqref="H10:I10 H20:I20 H30:I30 H40:I40 H50:I50 H60:I60 H70:I70 H80:I80 H90:I90 H100:I100">
    <cfRule type="containsText" dxfId="157" priority="308" operator="containsText" text="Extremo">
      <formula>NOT(ISERROR(SEARCH("Extremo",H10)))</formula>
    </cfRule>
    <cfRule type="containsText" dxfId="156" priority="304" operator="containsText" text="Extremo">
      <formula>NOT(ISERROR(SEARCH("Extremo",H10)))</formula>
    </cfRule>
    <cfRule type="containsText" dxfId="155" priority="307" operator="containsText" text="Moderado">
      <formula>NOT(ISERROR(SEARCH("Moderado",H10)))</formula>
    </cfRule>
    <cfRule type="containsText" dxfId="154" priority="306" operator="containsText" text="Bajo">
      <formula>NOT(ISERROR(SEARCH("Bajo",H10)))</formula>
    </cfRule>
    <cfRule type="containsText" dxfId="153" priority="305" operator="containsText" text="Alto">
      <formula>NOT(ISERROR(SEARCH("Alto",H10)))</formula>
    </cfRule>
  </conditionalFormatting>
  <conditionalFormatting sqref="J10:J109">
    <cfRule type="containsText" dxfId="152" priority="6" operator="containsText" text="Muy Baja">
      <formula>NOT(ISERROR(SEARCH("Muy Baja",J10)))</formula>
    </cfRule>
    <cfRule type="containsText" dxfId="151" priority="277" operator="containsText" text="Muy Baja">
      <formula>NOT(ISERROR(SEARCH("Muy Baja",J10)))</formula>
    </cfRule>
    <cfRule type="containsText" dxfId="150" priority="273" operator="containsText" text="Muy Alta">
      <formula>NOT(ISERROR(SEARCH("Muy Alta",J10)))</formula>
    </cfRule>
    <cfRule type="containsText" dxfId="149" priority="276" operator="containsText" text="Baja">
      <formula>NOT(ISERROR(SEARCH("Baja",J10)))</formula>
    </cfRule>
    <cfRule type="containsText" dxfId="148" priority="275" operator="containsText" text="Media">
      <formula>NOT(ISERROR(SEARCH("Media",J10)))</formula>
    </cfRule>
    <cfRule type="containsText" dxfId="147" priority="274" operator="containsText" text="Alta">
      <formula>NOT(ISERROR(SEARCH("Alta",J10)))</formula>
    </cfRule>
  </conditionalFormatting>
  <conditionalFormatting sqref="K10:K109">
    <cfRule type="containsText" dxfId="146" priority="268" operator="containsText" text="Catastrófico">
      <formula>NOT(ISERROR(SEARCH("Catastrófico",K10)))</formula>
    </cfRule>
    <cfRule type="containsText" dxfId="145" priority="269" operator="containsText" text="Moderado">
      <formula>NOT(ISERROR(SEARCH("Moderado",K10)))</formula>
    </cfRule>
    <cfRule type="containsText" dxfId="144" priority="272" operator="containsText" text="Mayor">
      <formula>NOT(ISERROR(SEARCH("Mayor",K10)))</formula>
    </cfRule>
    <cfRule type="containsText" dxfId="143" priority="271" operator="containsText" text="Leve">
      <formula>NOT(ISERROR(SEARCH("Leve",K10)))</formula>
    </cfRule>
    <cfRule type="containsText" dxfId="142" priority="270" operator="containsText" text="Menor">
      <formula>NOT(ISERROR(SEARCH("Menor",K10)))</formula>
    </cfRule>
  </conditionalFormatting>
  <conditionalFormatting sqref="M10 M20 M30 M40 M50 M60 M70 M80 M90 M100">
    <cfRule type="containsText" dxfId="141" priority="286" operator="containsText" text="Alto">
      <formula>NOT(ISERROR(SEARCH("Alto",M10)))</formula>
    </cfRule>
    <cfRule type="containsText" dxfId="140" priority="285" operator="containsText" text="Baja">
      <formula>NOT(ISERROR(SEARCH("Baja",M10)))</formula>
    </cfRule>
    <cfRule type="containsText" dxfId="139" priority="284" operator="containsText" text="Extremo">
      <formula>NOT(ISERROR(SEARCH("Extremo",M10)))</formula>
    </cfRule>
    <cfRule type="containsText" dxfId="138" priority="283" operator="containsText" text="Moderado">
      <formula>NOT(ISERROR(SEARCH("Moderado",M10)))</formula>
    </cfRule>
    <cfRule type="containsText" dxfId="137" priority="282" operator="containsText" text="Bajo">
      <formula>NOT(ISERROR(SEARCH("Bajo",M10)))</formula>
    </cfRule>
    <cfRule type="containsText" dxfId="136" priority="281" operator="containsText" text="Menor">
      <formula>NOT(ISERROR(SEARCH("Menor",M10)))</formula>
    </cfRule>
    <cfRule type="containsText" dxfId="135" priority="280" operator="containsText" text="Moderado">
      <formula>NOT(ISERROR(SEARCH("Moderado",M10)))</formula>
    </cfRule>
    <cfRule type="containsText" dxfId="134" priority="279" operator="containsText" text="Alto">
      <formula>NOT(ISERROR(SEARCH("Alto",M10)))</formula>
    </cfRule>
    <cfRule type="containsText" dxfId="133" priority="278" operator="containsText" text="Extremo">
      <formula>NOT(ISERROR(SEARCH("Extremo",M10)))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3"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10" t="s">
        <v>376</v>
      </c>
      <c r="C2" s="510"/>
      <c r="D2" s="510"/>
      <c r="E2" s="510"/>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377</v>
      </c>
      <c r="D4" s="65"/>
      <c r="E4" s="65" t="s">
        <v>378</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379</v>
      </c>
      <c r="D5" s="65"/>
      <c r="E5" s="67" t="s">
        <v>380</v>
      </c>
      <c r="F5" s="65" t="s">
        <v>378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381</v>
      </c>
      <c r="C6" s="111" t="s">
        <v>382</v>
      </c>
      <c r="D6" s="69">
        <v>0.04</v>
      </c>
      <c r="E6" s="70" t="s">
        <v>383</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384</v>
      </c>
      <c r="C7" s="111" t="s">
        <v>385</v>
      </c>
      <c r="D7" s="69">
        <v>0.09</v>
      </c>
      <c r="E7" s="70" t="s">
        <v>386</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387</v>
      </c>
      <c r="C8" s="111" t="s">
        <v>388</v>
      </c>
      <c r="D8" s="69">
        <v>0.28999999999999998</v>
      </c>
      <c r="E8" s="70" t="s">
        <v>389</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390</v>
      </c>
      <c r="C9" s="111" t="s">
        <v>391</v>
      </c>
      <c r="D9" s="69">
        <v>0.49</v>
      </c>
      <c r="E9" s="70" t="s">
        <v>392</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393</v>
      </c>
      <c r="C10" s="111" t="s">
        <v>394</v>
      </c>
      <c r="D10" s="69">
        <v>1</v>
      </c>
      <c r="E10" s="70" t="s">
        <v>395</v>
      </c>
      <c r="F10" s="71">
        <v>5</v>
      </c>
      <c r="G10" s="2"/>
      <c r="H10" s="2"/>
      <c r="I10" s="94" t="s">
        <v>396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1" t="s">
        <v>397</v>
      </c>
      <c r="C14" s="511"/>
      <c r="D14" s="511"/>
      <c r="E14" s="511"/>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09" t="s">
        <v>300</v>
      </c>
      <c r="D16" s="509"/>
      <c r="E16" s="509"/>
      <c r="F16" s="103"/>
      <c r="G16" s="77"/>
      <c r="H16" s="77"/>
      <c r="I16" s="95" t="s">
        <v>289</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398</v>
      </c>
      <c r="C17" s="507" t="s">
        <v>301</v>
      </c>
      <c r="D17" s="507"/>
      <c r="E17" s="507"/>
      <c r="F17" s="104">
        <v>1</v>
      </c>
      <c r="G17" s="77"/>
      <c r="H17" s="77"/>
      <c r="I17" s="94" t="s">
        <v>300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399</v>
      </c>
      <c r="C18" s="507" t="s">
        <v>308</v>
      </c>
      <c r="D18" s="507"/>
      <c r="E18" s="507"/>
      <c r="F18" s="104">
        <v>2</v>
      </c>
      <c r="G18" s="77"/>
      <c r="H18" s="77"/>
      <c r="I18" s="94" t="s">
        <v>294</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400</v>
      </c>
      <c r="C19" s="507" t="s">
        <v>310</v>
      </c>
      <c r="D19" s="507"/>
      <c r="E19" s="507"/>
      <c r="F19" s="104">
        <v>3</v>
      </c>
      <c r="G19" s="77"/>
      <c r="H19" s="77"/>
      <c r="I19" s="94" t="s">
        <v>297</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401</v>
      </c>
      <c r="C20" s="507" t="s">
        <v>325</v>
      </c>
      <c r="D20" s="507"/>
      <c r="E20" s="507"/>
      <c r="F20" s="104">
        <v>4</v>
      </c>
      <c r="G20" s="77"/>
      <c r="H20" s="77"/>
      <c r="I20" s="94" t="s">
        <v>402</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403</v>
      </c>
      <c r="C21" s="507" t="s">
        <v>315</v>
      </c>
      <c r="D21" s="507"/>
      <c r="E21" s="507"/>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08" t="s">
        <v>294</v>
      </c>
      <c r="D24" s="508"/>
      <c r="E24" s="508"/>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398</v>
      </c>
      <c r="C25" s="507" t="s">
        <v>295</v>
      </c>
      <c r="D25" s="507"/>
      <c r="E25" s="507"/>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399</v>
      </c>
      <c r="C26" s="507" t="s">
        <v>404</v>
      </c>
      <c r="D26" s="507"/>
      <c r="E26" s="507"/>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400</v>
      </c>
      <c r="C27" s="507" t="s">
        <v>405</v>
      </c>
      <c r="D27" s="507"/>
      <c r="E27" s="507"/>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401</v>
      </c>
      <c r="C28" s="507" t="s">
        <v>406</v>
      </c>
      <c r="D28" s="507"/>
      <c r="E28" s="507"/>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403</v>
      </c>
      <c r="C29" s="507" t="s">
        <v>329</v>
      </c>
      <c r="D29" s="507"/>
      <c r="E29" s="507"/>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09" t="s">
        <v>297</v>
      </c>
      <c r="D32" s="509"/>
      <c r="E32" s="509"/>
      <c r="F32" s="86"/>
      <c r="I32" s="85"/>
      <c r="J32" s="85"/>
      <c r="K32" s="85"/>
      <c r="L32" s="85"/>
      <c r="M32" s="85"/>
      <c r="N32" s="85"/>
      <c r="O32" s="85"/>
      <c r="P32" s="85"/>
      <c r="Q32" s="85"/>
      <c r="R32" s="85"/>
      <c r="S32" s="85"/>
    </row>
    <row r="33" spans="2:19" s="77" customFormat="1" ht="20.25">
      <c r="B33" s="68" t="s">
        <v>398</v>
      </c>
      <c r="C33" s="507" t="s">
        <v>307</v>
      </c>
      <c r="D33" s="507"/>
      <c r="E33" s="507"/>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399</v>
      </c>
      <c r="C34" s="507" t="s">
        <v>298</v>
      </c>
      <c r="D34" s="507"/>
      <c r="E34" s="507"/>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400</v>
      </c>
      <c r="C35" s="507" t="s">
        <v>407</v>
      </c>
      <c r="D35" s="507"/>
      <c r="E35" s="507"/>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401</v>
      </c>
      <c r="C36" s="507" t="s">
        <v>408</v>
      </c>
      <c r="D36" s="507"/>
      <c r="E36" s="507"/>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403</v>
      </c>
      <c r="C37" s="507" t="s">
        <v>409</v>
      </c>
      <c r="D37" s="507"/>
      <c r="E37" s="507"/>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09" t="s">
        <v>402</v>
      </c>
      <c r="D40" s="509"/>
      <c r="E40" s="509"/>
      <c r="F40" s="86"/>
    </row>
    <row r="41" spans="2:19" s="77" customFormat="1" ht="20.25">
      <c r="B41" s="106" t="s">
        <v>398</v>
      </c>
      <c r="C41" s="507" t="s">
        <v>410</v>
      </c>
      <c r="D41" s="507"/>
      <c r="E41" s="507"/>
      <c r="F41" s="105">
        <v>1</v>
      </c>
    </row>
    <row r="42" spans="2:19" s="77" customFormat="1" ht="20.25">
      <c r="B42" s="107" t="s">
        <v>399</v>
      </c>
      <c r="C42" s="507" t="s">
        <v>411</v>
      </c>
      <c r="D42" s="507"/>
      <c r="E42" s="507"/>
      <c r="F42" s="105">
        <v>2</v>
      </c>
    </row>
    <row r="43" spans="2:19" s="77" customFormat="1" ht="20.25">
      <c r="B43" s="108" t="s">
        <v>400</v>
      </c>
      <c r="C43" s="507" t="s">
        <v>412</v>
      </c>
      <c r="D43" s="507"/>
      <c r="E43" s="507"/>
      <c r="F43" s="105">
        <v>3</v>
      </c>
    </row>
    <row r="44" spans="2:19" s="77" customFormat="1" ht="20.25">
      <c r="B44" s="109" t="s">
        <v>401</v>
      </c>
      <c r="C44" s="507" t="s">
        <v>413</v>
      </c>
      <c r="D44" s="507"/>
      <c r="E44" s="507"/>
      <c r="F44" s="105">
        <v>4</v>
      </c>
    </row>
    <row r="45" spans="2:19" s="77" customFormat="1" ht="20.25">
      <c r="B45" s="110" t="s">
        <v>403</v>
      </c>
      <c r="C45" s="507" t="s">
        <v>414</v>
      </c>
      <c r="D45" s="507"/>
      <c r="E45" s="507"/>
      <c r="F45" s="105">
        <v>5</v>
      </c>
    </row>
    <row r="46" spans="2:19" s="77" customFormat="1" ht="20.25">
      <c r="B46" s="85"/>
      <c r="C46" s="85" t="s">
        <v>415</v>
      </c>
      <c r="D46" s="85"/>
      <c r="F46" s="86"/>
    </row>
    <row r="47" spans="2:19" s="77" customFormat="1" ht="20.25">
      <c r="B47" s="85"/>
      <c r="C47" s="85"/>
      <c r="D47" s="85"/>
      <c r="F47" s="86"/>
    </row>
    <row r="48" spans="2:19" s="77" customFormat="1" ht="20.25">
      <c r="B48" s="78"/>
      <c r="C48" s="508" t="s">
        <v>416</v>
      </c>
      <c r="D48" s="508"/>
      <c r="E48" s="508"/>
      <c r="F48" s="86"/>
    </row>
    <row r="49" spans="2:6" s="77" customFormat="1" ht="20.25" customHeight="1">
      <c r="B49" s="80" t="s">
        <v>398</v>
      </c>
      <c r="C49" s="504" t="s">
        <v>417</v>
      </c>
      <c r="D49" s="505"/>
      <c r="E49" s="506"/>
      <c r="F49" s="71">
        <v>1</v>
      </c>
    </row>
    <row r="50" spans="2:6" s="77" customFormat="1" ht="20.25" customHeight="1">
      <c r="B50" s="81" t="s">
        <v>399</v>
      </c>
      <c r="C50" s="504" t="s">
        <v>418</v>
      </c>
      <c r="D50" s="505"/>
      <c r="E50" s="506"/>
      <c r="F50" s="71">
        <v>2</v>
      </c>
    </row>
    <row r="51" spans="2:6" s="77" customFormat="1" ht="20.25" customHeight="1">
      <c r="B51" s="82" t="s">
        <v>400</v>
      </c>
      <c r="C51" s="504" t="s">
        <v>419</v>
      </c>
      <c r="D51" s="505"/>
      <c r="E51" s="506"/>
      <c r="F51" s="71">
        <v>3</v>
      </c>
    </row>
    <row r="52" spans="2:6" s="77" customFormat="1" ht="20.25" customHeight="1">
      <c r="B52" s="83" t="s">
        <v>401</v>
      </c>
      <c r="C52" s="504" t="s">
        <v>420</v>
      </c>
      <c r="D52" s="505"/>
      <c r="E52" s="506"/>
      <c r="F52" s="71">
        <v>4</v>
      </c>
    </row>
    <row r="53" spans="2:6" s="77" customFormat="1" ht="20.25" customHeight="1">
      <c r="B53" s="84" t="s">
        <v>403</v>
      </c>
      <c r="C53" s="504" t="s">
        <v>421</v>
      </c>
      <c r="D53" s="505"/>
      <c r="E53" s="506"/>
      <c r="F53" s="71">
        <v>5</v>
      </c>
    </row>
    <row r="54" spans="2:6" s="77" customFormat="1" ht="20.25">
      <c r="B54" s="85"/>
      <c r="C54" s="85"/>
      <c r="D54" s="85"/>
      <c r="E54" s="85"/>
      <c r="F54" s="86"/>
    </row>
    <row r="55" spans="2:6" s="77" customFormat="1" ht="20.25"/>
    <row r="56" spans="2:6" s="77" customFormat="1" ht="20.25" customHeight="1">
      <c r="B56" s="78"/>
      <c r="C56" s="97" t="s">
        <v>396</v>
      </c>
      <c r="D56" s="97"/>
      <c r="E56" s="97"/>
      <c r="F56" s="86"/>
    </row>
    <row r="57" spans="2:6" s="77" customFormat="1" ht="20.25" customHeight="1">
      <c r="B57" s="80" t="s">
        <v>398</v>
      </c>
      <c r="C57" s="501" t="s">
        <v>422</v>
      </c>
      <c r="D57" s="502"/>
      <c r="E57" s="503"/>
      <c r="F57" s="71">
        <v>1</v>
      </c>
    </row>
    <row r="58" spans="2:6" s="77" customFormat="1" ht="20.25" customHeight="1">
      <c r="B58" s="81" t="s">
        <v>399</v>
      </c>
      <c r="C58" s="501" t="s">
        <v>423</v>
      </c>
      <c r="D58" s="502"/>
      <c r="E58" s="503"/>
      <c r="F58" s="71">
        <v>2</v>
      </c>
    </row>
    <row r="59" spans="2:6" s="77" customFormat="1" ht="20.25" customHeight="1">
      <c r="B59" s="82" t="s">
        <v>400</v>
      </c>
      <c r="C59" s="501" t="s">
        <v>424</v>
      </c>
      <c r="D59" s="502"/>
      <c r="E59" s="503"/>
      <c r="F59" s="71">
        <v>3</v>
      </c>
    </row>
    <row r="60" spans="2:6" s="77" customFormat="1" ht="20.25" customHeight="1">
      <c r="B60" s="83" t="s">
        <v>401</v>
      </c>
      <c r="C60" s="501" t="s">
        <v>425</v>
      </c>
      <c r="D60" s="502"/>
      <c r="E60" s="503"/>
      <c r="F60" s="71">
        <v>4</v>
      </c>
    </row>
    <row r="61" spans="2:6" s="77" customFormat="1" ht="20.25" customHeight="1">
      <c r="B61" s="84" t="s">
        <v>403</v>
      </c>
      <c r="C61" s="501" t="s">
        <v>426</v>
      </c>
      <c r="D61" s="502"/>
      <c r="E61" s="503"/>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8" sqref="K8:P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4" t="s">
        <v>427</v>
      </c>
      <c r="C4" s="515"/>
      <c r="D4" s="515"/>
      <c r="E4" s="516" t="s">
        <v>428</v>
      </c>
      <c r="F4" s="516"/>
      <c r="G4" s="516"/>
      <c r="H4" s="516"/>
      <c r="I4" s="517"/>
      <c r="Q4" s="518" t="s">
        <v>429</v>
      </c>
      <c r="R4" s="518"/>
    </row>
    <row r="5" spans="2:19">
      <c r="B5" s="514"/>
      <c r="C5" s="515"/>
      <c r="D5" s="515"/>
      <c r="E5" s="516"/>
      <c r="F5" s="516"/>
      <c r="G5" s="516"/>
      <c r="H5" s="516"/>
      <c r="I5" s="517"/>
      <c r="Q5" s="518"/>
      <c r="R5" s="518"/>
    </row>
    <row r="6" spans="2:19">
      <c r="B6" s="514"/>
      <c r="C6" s="515"/>
      <c r="D6" s="515"/>
      <c r="E6" s="516"/>
      <c r="F6" s="516"/>
      <c r="G6" s="516"/>
      <c r="H6" s="516"/>
      <c r="I6" s="517"/>
      <c r="Q6" s="518"/>
      <c r="R6" s="518"/>
    </row>
    <row r="7" spans="2:19" ht="15.75" thickBot="1">
      <c r="B7" s="115"/>
      <c r="I7" s="116"/>
    </row>
    <row r="8" spans="2:19" ht="62.25" customHeight="1" thickBot="1">
      <c r="B8" s="519" t="s">
        <v>378</v>
      </c>
      <c r="C8" s="520"/>
      <c r="D8" s="57" t="s">
        <v>430</v>
      </c>
      <c r="E8" s="58">
        <v>5</v>
      </c>
      <c r="F8" s="58">
        <v>10</v>
      </c>
      <c r="G8" s="58">
        <v>15</v>
      </c>
      <c r="H8" s="58">
        <v>20</v>
      </c>
      <c r="I8" s="117">
        <v>25</v>
      </c>
      <c r="K8" s="521" t="s">
        <v>431</v>
      </c>
      <c r="L8" s="522"/>
      <c r="M8" s="522"/>
      <c r="N8" s="522"/>
      <c r="O8" s="522"/>
      <c r="P8" s="523"/>
      <c r="Q8" s="524" t="s">
        <v>432</v>
      </c>
      <c r="R8" s="524"/>
      <c r="S8" s="17" t="s">
        <v>433</v>
      </c>
    </row>
    <row r="9" spans="2:19" ht="62.25" customHeight="1" thickBot="1">
      <c r="B9" s="519"/>
      <c r="C9" s="520"/>
      <c r="D9" s="57" t="s">
        <v>434</v>
      </c>
      <c r="E9" s="59">
        <v>4</v>
      </c>
      <c r="F9" s="59">
        <v>8</v>
      </c>
      <c r="G9" s="58">
        <v>12</v>
      </c>
      <c r="H9" s="58">
        <v>16</v>
      </c>
      <c r="I9" s="117">
        <v>20</v>
      </c>
      <c r="K9" s="525" t="s">
        <v>435</v>
      </c>
      <c r="L9" s="526"/>
      <c r="M9" s="526"/>
      <c r="N9" s="526"/>
      <c r="O9" s="526"/>
      <c r="P9" s="526"/>
      <c r="Q9" s="527" t="s">
        <v>436</v>
      </c>
      <c r="R9" s="528"/>
      <c r="S9" s="17" t="s">
        <v>375</v>
      </c>
    </row>
    <row r="10" spans="2:19" ht="62.25" customHeight="1" thickBot="1">
      <c r="B10" s="519"/>
      <c r="C10" s="520"/>
      <c r="D10" s="57" t="s">
        <v>437</v>
      </c>
      <c r="E10" s="59">
        <v>3</v>
      </c>
      <c r="F10" s="59">
        <v>6</v>
      </c>
      <c r="G10" s="59">
        <v>9</v>
      </c>
      <c r="H10" s="58">
        <v>12</v>
      </c>
      <c r="I10" s="117">
        <v>15</v>
      </c>
      <c r="K10" s="529" t="s">
        <v>400</v>
      </c>
      <c r="L10" s="530"/>
      <c r="M10" s="530"/>
      <c r="N10" s="530"/>
      <c r="O10" s="530"/>
      <c r="P10" s="530"/>
      <c r="Q10" s="524" t="s">
        <v>438</v>
      </c>
      <c r="R10" s="524"/>
      <c r="S10" s="17" t="s">
        <v>439</v>
      </c>
    </row>
    <row r="11" spans="2:19" ht="62.25" customHeight="1">
      <c r="B11" s="519"/>
      <c r="C11" s="520"/>
      <c r="D11" s="57" t="s">
        <v>440</v>
      </c>
      <c r="E11" s="60">
        <v>2</v>
      </c>
      <c r="F11" s="59">
        <v>4</v>
      </c>
      <c r="G11" s="59">
        <v>6</v>
      </c>
      <c r="H11" s="58">
        <v>8</v>
      </c>
      <c r="I11" s="117">
        <v>10</v>
      </c>
      <c r="K11" s="531" t="s">
        <v>441</v>
      </c>
      <c r="L11" s="532"/>
      <c r="M11" s="532"/>
      <c r="N11" s="532"/>
      <c r="O11" s="532"/>
      <c r="P11" s="532"/>
      <c r="Q11" s="524" t="s">
        <v>374</v>
      </c>
      <c r="R11" s="533"/>
      <c r="S11" s="17" t="s">
        <v>374</v>
      </c>
    </row>
    <row r="12" spans="2:19" ht="62.25" customHeight="1">
      <c r="B12" s="519"/>
      <c r="C12" s="520"/>
      <c r="D12" s="57" t="s">
        <v>442</v>
      </c>
      <c r="E12" s="60">
        <v>1</v>
      </c>
      <c r="F12" s="60">
        <v>2</v>
      </c>
      <c r="G12" s="59">
        <v>3</v>
      </c>
      <c r="H12" s="58">
        <v>4</v>
      </c>
      <c r="I12" s="117">
        <v>5</v>
      </c>
    </row>
    <row r="13" spans="2:19" ht="62.25" customHeight="1" thickBot="1">
      <c r="B13" s="118"/>
      <c r="C13" s="512" t="s">
        <v>443</v>
      </c>
      <c r="D13" s="513"/>
      <c r="E13" s="119" t="s">
        <v>444</v>
      </c>
      <c r="F13" s="119" t="s">
        <v>445</v>
      </c>
      <c r="G13" s="119" t="s">
        <v>446</v>
      </c>
      <c r="H13" s="119" t="s">
        <v>447</v>
      </c>
      <c r="I13" s="120" t="s">
        <v>448</v>
      </c>
    </row>
    <row r="17" spans="4:6">
      <c r="D17" s="17"/>
      <c r="E17" s="17"/>
      <c r="F17" s="17"/>
    </row>
    <row r="18" spans="4:6" ht="15.75">
      <c r="D18" s="22" t="s">
        <v>449</v>
      </c>
      <c r="E18" s="121" t="s">
        <v>441</v>
      </c>
      <c r="F18" s="121">
        <v>1</v>
      </c>
    </row>
    <row r="19" spans="4:6">
      <c r="D19" s="22" t="s">
        <v>450</v>
      </c>
      <c r="E19" s="22" t="s">
        <v>441</v>
      </c>
      <c r="F19" s="22">
        <v>2</v>
      </c>
    </row>
    <row r="20" spans="4:6">
      <c r="D20" s="22" t="s">
        <v>451</v>
      </c>
      <c r="E20" s="22" t="s">
        <v>400</v>
      </c>
      <c r="F20" s="22">
        <v>2</v>
      </c>
    </row>
    <row r="21" spans="4:6">
      <c r="D21" s="22" t="s">
        <v>452</v>
      </c>
      <c r="E21" s="22" t="s">
        <v>453</v>
      </c>
      <c r="F21" s="22">
        <v>3</v>
      </c>
    </row>
    <row r="22" spans="4:6">
      <c r="D22" s="22" t="s">
        <v>454</v>
      </c>
      <c r="E22" s="22" t="s">
        <v>431</v>
      </c>
      <c r="F22" s="22">
        <v>4</v>
      </c>
    </row>
    <row r="23" spans="4:6">
      <c r="D23" s="22" t="s">
        <v>455</v>
      </c>
      <c r="E23" s="22" t="s">
        <v>441</v>
      </c>
      <c r="F23" s="22">
        <v>1</v>
      </c>
    </row>
    <row r="24" spans="4:6">
      <c r="D24" s="22" t="s">
        <v>456</v>
      </c>
      <c r="E24" s="22" t="s">
        <v>400</v>
      </c>
      <c r="F24" s="22">
        <v>2</v>
      </c>
    </row>
    <row r="25" spans="4:6">
      <c r="D25" s="22" t="s">
        <v>457</v>
      </c>
      <c r="E25" s="22" t="s">
        <v>400</v>
      </c>
      <c r="F25" s="22">
        <v>2</v>
      </c>
    </row>
    <row r="26" spans="4:6">
      <c r="D26" s="22" t="s">
        <v>458</v>
      </c>
      <c r="E26" s="22" t="s">
        <v>435</v>
      </c>
      <c r="F26" s="22">
        <v>3</v>
      </c>
    </row>
    <row r="27" spans="4:6">
      <c r="D27" s="22" t="s">
        <v>459</v>
      </c>
      <c r="E27" s="22" t="s">
        <v>431</v>
      </c>
      <c r="F27" s="22">
        <v>4</v>
      </c>
    </row>
    <row r="28" spans="4:6">
      <c r="D28" s="22" t="s">
        <v>460</v>
      </c>
      <c r="E28" s="22" t="s">
        <v>400</v>
      </c>
      <c r="F28" s="22">
        <v>2</v>
      </c>
    </row>
    <row r="29" spans="4:6">
      <c r="D29" s="22" t="s">
        <v>461</v>
      </c>
      <c r="E29" s="22" t="s">
        <v>400</v>
      </c>
      <c r="F29" s="22">
        <v>2</v>
      </c>
    </row>
    <row r="30" spans="4:6">
      <c r="D30" s="22" t="s">
        <v>462</v>
      </c>
      <c r="E30" s="22" t="s">
        <v>400</v>
      </c>
      <c r="F30" s="22">
        <v>2</v>
      </c>
    </row>
    <row r="31" spans="4:6">
      <c r="D31" s="22" t="s">
        <v>463</v>
      </c>
      <c r="E31" s="22" t="s">
        <v>435</v>
      </c>
      <c r="F31" s="22">
        <v>3</v>
      </c>
    </row>
    <row r="32" spans="4:6">
      <c r="D32" s="22" t="s">
        <v>464</v>
      </c>
      <c r="E32" s="22" t="s">
        <v>431</v>
      </c>
      <c r="F32" s="22">
        <v>4</v>
      </c>
    </row>
    <row r="33" spans="4:6">
      <c r="D33" s="22" t="s">
        <v>465</v>
      </c>
      <c r="E33" s="22" t="s">
        <v>400</v>
      </c>
      <c r="F33" s="22">
        <v>2</v>
      </c>
    </row>
    <row r="34" spans="4:6">
      <c r="D34" s="22" t="s">
        <v>466</v>
      </c>
      <c r="E34" s="22" t="s">
        <v>400</v>
      </c>
      <c r="F34" s="22">
        <v>2</v>
      </c>
    </row>
    <row r="35" spans="4:6">
      <c r="D35" s="22" t="s">
        <v>467</v>
      </c>
      <c r="E35" s="22" t="s">
        <v>435</v>
      </c>
      <c r="F35" s="22">
        <v>3</v>
      </c>
    </row>
    <row r="36" spans="4:6">
      <c r="D36" s="22" t="s">
        <v>468</v>
      </c>
      <c r="E36" s="22" t="s">
        <v>435</v>
      </c>
      <c r="F36" s="22">
        <v>3</v>
      </c>
    </row>
    <row r="37" spans="4:6">
      <c r="D37" s="22" t="s">
        <v>469</v>
      </c>
      <c r="E37" s="22" t="s">
        <v>431</v>
      </c>
      <c r="F37" s="22">
        <v>4</v>
      </c>
    </row>
    <row r="38" spans="4:6">
      <c r="D38" s="22" t="s">
        <v>470</v>
      </c>
      <c r="E38" s="22" t="s">
        <v>435</v>
      </c>
      <c r="F38" s="22">
        <v>3</v>
      </c>
    </row>
    <row r="39" spans="4:6">
      <c r="D39" s="22" t="s">
        <v>471</v>
      </c>
      <c r="E39" s="22" t="s">
        <v>435</v>
      </c>
      <c r="F39" s="22">
        <v>3</v>
      </c>
    </row>
    <row r="40" spans="4:6">
      <c r="D40" s="22" t="s">
        <v>472</v>
      </c>
      <c r="E40" s="22" t="s">
        <v>435</v>
      </c>
      <c r="F40" s="22">
        <v>3</v>
      </c>
    </row>
    <row r="41" spans="4:6">
      <c r="D41" s="22" t="s">
        <v>473</v>
      </c>
      <c r="E41" s="22" t="s">
        <v>435</v>
      </c>
      <c r="F41" s="22">
        <v>3</v>
      </c>
    </row>
    <row r="42" spans="4:6">
      <c r="D42" s="22" t="s">
        <v>474</v>
      </c>
      <c r="E42" s="22" t="s">
        <v>431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abSelected="1" zoomScale="80" zoomScaleNormal="80" workbookViewId="0">
      <selection activeCell="K69" sqref="K69:K7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8"/>
      <c r="B1" s="569"/>
      <c r="C1" s="572"/>
      <c r="D1" s="572"/>
      <c r="E1" s="572"/>
      <c r="F1" s="572"/>
      <c r="G1" s="572"/>
      <c r="H1" s="572"/>
      <c r="I1" s="572"/>
      <c r="J1" s="573"/>
      <c r="K1" s="567"/>
      <c r="L1" s="567"/>
      <c r="M1" s="56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70"/>
      <c r="B2" s="571"/>
      <c r="C2" s="574"/>
      <c r="D2" s="574"/>
      <c r="E2" s="574"/>
      <c r="F2" s="574"/>
      <c r="G2" s="574"/>
      <c r="H2" s="574"/>
      <c r="I2" s="574"/>
      <c r="J2" s="575"/>
      <c r="K2" s="567"/>
      <c r="L2" s="567"/>
      <c r="M2" s="5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08" t="s">
        <v>268</v>
      </c>
      <c r="B3" s="408"/>
      <c r="C3" s="478" t="s">
        <v>5</v>
      </c>
      <c r="D3" s="478"/>
      <c r="E3" s="478"/>
      <c r="F3" s="478"/>
      <c r="G3" s="478"/>
      <c r="H3" s="478"/>
      <c r="I3" s="478"/>
      <c r="J3" s="478"/>
      <c r="K3" s="478"/>
      <c r="L3" s="478"/>
      <c r="M3" s="4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8" t="s">
        <v>269</v>
      </c>
      <c r="B4" s="408"/>
      <c r="C4" s="479" t="s">
        <v>37</v>
      </c>
      <c r="D4" s="479"/>
      <c r="E4" s="479"/>
      <c r="F4" s="479"/>
      <c r="G4" s="479"/>
      <c r="H4" s="479"/>
      <c r="I4" s="479"/>
      <c r="J4" s="479"/>
      <c r="K4" s="479"/>
      <c r="L4" s="479"/>
      <c r="M4" s="47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08" t="s">
        <v>270</v>
      </c>
      <c r="B5" s="408"/>
      <c r="C5" s="586" t="s">
        <v>271</v>
      </c>
      <c r="D5" s="587"/>
      <c r="E5" s="587"/>
      <c r="F5" s="587"/>
      <c r="G5" s="587"/>
      <c r="H5" s="587"/>
      <c r="I5" s="587"/>
      <c r="J5" s="587"/>
      <c r="K5" s="587"/>
      <c r="L5" s="587"/>
      <c r="M5" s="5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1" t="s">
        <v>475</v>
      </c>
      <c r="B6" s="582"/>
      <c r="C6" s="583"/>
      <c r="D6" s="584" t="s">
        <v>476</v>
      </c>
      <c r="E6" s="584"/>
      <c r="F6" s="584"/>
      <c r="G6" s="585" t="s">
        <v>477</v>
      </c>
      <c r="H6" s="576" t="s">
        <v>478</v>
      </c>
      <c r="I6" s="578" t="s">
        <v>479</v>
      </c>
      <c r="J6" s="579"/>
      <c r="K6" s="578" t="s">
        <v>480</v>
      </c>
      <c r="L6" s="579"/>
      <c r="M6" s="580" t="s">
        <v>481</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210</v>
      </c>
      <c r="C7" s="35" t="s">
        <v>212</v>
      </c>
      <c r="D7" s="28" t="s">
        <v>222</v>
      </c>
      <c r="E7" s="28" t="s">
        <v>482</v>
      </c>
      <c r="F7" s="28" t="s">
        <v>483</v>
      </c>
      <c r="G7" s="585"/>
      <c r="H7" s="577"/>
      <c r="I7" s="29" t="s">
        <v>484</v>
      </c>
      <c r="J7" s="29" t="s">
        <v>485</v>
      </c>
      <c r="K7" s="29" t="s">
        <v>486</v>
      </c>
      <c r="L7" s="29" t="s">
        <v>487</v>
      </c>
      <c r="M7" s="58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5"/>
      <c r="B8" s="566"/>
      <c r="C8" s="566"/>
      <c r="D8" s="566"/>
      <c r="E8" s="566"/>
      <c r="F8" s="566"/>
      <c r="G8" s="56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5">
        <f>'7- Mapa Final'!A10</f>
        <v>1</v>
      </c>
      <c r="B9" s="547" t="str">
        <f>'7- Mapa Final'!B10</f>
        <v xml:space="preserve">Pérdida de recursos por inadecuada gestión y control en los recobros de las incapacidades y licencias </v>
      </c>
      <c r="C9" s="549" t="str">
        <f>'7- Mapa Final'!C10</f>
        <v xml:space="preserve">Posibilidad de afectacion econominca, por falta de gestión en la ejecución del procedimiento de recobro de incapacidades y licencias, ante las EPS y ARL. Falta de personal asignado exclusivamente a la ejecución del procedimiento. </v>
      </c>
      <c r="D9" s="551" t="str">
        <f>'7- Mapa Final'!J10</f>
        <v>Media - 3</v>
      </c>
      <c r="E9" s="540" t="str">
        <f>'7- Mapa Final'!K10</f>
        <v>Menor - 2</v>
      </c>
      <c r="F9" s="542" t="str">
        <f>'7- Mapa Final'!M10</f>
        <v>Moderado - 6</v>
      </c>
      <c r="G9" s="377" t="s">
        <v>374</v>
      </c>
      <c r="H9" s="563" t="s">
        <v>554</v>
      </c>
      <c r="I9" s="564"/>
      <c r="J9" s="564" t="s">
        <v>488</v>
      </c>
      <c r="K9" s="538">
        <v>45658</v>
      </c>
      <c r="L9" s="538">
        <v>45747</v>
      </c>
      <c r="M9" s="589" t="s">
        <v>561</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6"/>
      <c r="B10" s="548"/>
      <c r="C10" s="550"/>
      <c r="D10" s="552"/>
      <c r="E10" s="541"/>
      <c r="F10" s="543"/>
      <c r="G10" s="378"/>
      <c r="H10" s="535"/>
      <c r="I10" s="535"/>
      <c r="J10" s="535"/>
      <c r="K10" s="535"/>
      <c r="L10" s="535"/>
      <c r="M10" s="5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48"/>
      <c r="C11" s="550"/>
      <c r="D11" s="552"/>
      <c r="E11" s="541"/>
      <c r="F11" s="543"/>
      <c r="G11" s="378"/>
      <c r="H11" s="535"/>
      <c r="I11" s="535"/>
      <c r="J11" s="535"/>
      <c r="K11" s="535"/>
      <c r="L11" s="535"/>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48"/>
      <c r="C12" s="550"/>
      <c r="D12" s="552"/>
      <c r="E12" s="541"/>
      <c r="F12" s="543"/>
      <c r="G12" s="378"/>
      <c r="H12" s="535"/>
      <c r="I12" s="535"/>
      <c r="J12" s="535"/>
      <c r="K12" s="535"/>
      <c r="L12" s="535"/>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48"/>
      <c r="C13" s="550"/>
      <c r="D13" s="552"/>
      <c r="E13" s="541"/>
      <c r="F13" s="543"/>
      <c r="G13" s="378"/>
      <c r="H13" s="535"/>
      <c r="I13" s="535"/>
      <c r="J13" s="535"/>
      <c r="K13" s="535"/>
      <c r="L13" s="535"/>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0.25" customHeight="1">
      <c r="A14" s="546"/>
      <c r="B14" s="548"/>
      <c r="C14" s="550"/>
      <c r="D14" s="552"/>
      <c r="E14" s="541"/>
      <c r="F14" s="543"/>
      <c r="G14" s="378"/>
      <c r="H14" s="535"/>
      <c r="I14" s="535"/>
      <c r="J14" s="535"/>
      <c r="K14" s="535"/>
      <c r="L14" s="535"/>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0.25" customHeight="1">
      <c r="A15" s="546"/>
      <c r="B15" s="548"/>
      <c r="C15" s="550"/>
      <c r="D15" s="552"/>
      <c r="E15" s="541"/>
      <c r="F15" s="543"/>
      <c r="G15" s="378"/>
      <c r="H15" s="535"/>
      <c r="I15" s="535"/>
      <c r="J15" s="535"/>
      <c r="K15" s="535"/>
      <c r="L15" s="535"/>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7" customHeight="1">
      <c r="A16" s="546"/>
      <c r="B16" s="548"/>
      <c r="C16" s="550"/>
      <c r="D16" s="552"/>
      <c r="E16" s="541"/>
      <c r="F16" s="543"/>
      <c r="G16" s="378"/>
      <c r="H16" s="535"/>
      <c r="I16" s="535"/>
      <c r="J16" s="535"/>
      <c r="K16" s="535"/>
      <c r="L16" s="535"/>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31.5" customHeight="1">
      <c r="A17" s="546"/>
      <c r="B17" s="548"/>
      <c r="C17" s="550"/>
      <c r="D17" s="552"/>
      <c r="E17" s="541"/>
      <c r="F17" s="543"/>
      <c r="G17" s="378"/>
      <c r="H17" s="535"/>
      <c r="I17" s="535"/>
      <c r="J17" s="535"/>
      <c r="K17" s="535"/>
      <c r="L17" s="535"/>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37.5" customHeight="1" thickBot="1">
      <c r="A18" s="546"/>
      <c r="B18" s="548"/>
      <c r="C18" s="550"/>
      <c r="D18" s="552"/>
      <c r="E18" s="541"/>
      <c r="F18" s="543"/>
      <c r="G18" s="378"/>
      <c r="H18" s="535"/>
      <c r="I18" s="535"/>
      <c r="J18" s="535"/>
      <c r="K18" s="535"/>
      <c r="L18" s="535"/>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5">
        <f>'7- Mapa Final'!A20</f>
        <v>2</v>
      </c>
      <c r="B19" s="547" t="str">
        <f>'7- Mapa Final'!B20</f>
        <v xml:space="preserve"> Incumplimiento de los términos legales para resolver requerimientos </v>
      </c>
      <c r="C19" s="549" t="str">
        <f>'7- Mapa Final'!C20</f>
        <v xml:space="preserve">Respuesta extemporanea de peticiones </v>
      </c>
      <c r="D19" s="551" t="str">
        <f>'7- Mapa Final'!J20</f>
        <v>Baja - 2</v>
      </c>
      <c r="E19" s="540" t="str">
        <f>'7- Mapa Final'!K20</f>
        <v>Moderado - 3</v>
      </c>
      <c r="F19" s="542" t="str">
        <f>'7- Mapa Final'!M20</f>
        <v>Moderado - 6</v>
      </c>
      <c r="G19" s="378" t="s">
        <v>374</v>
      </c>
      <c r="H19" s="539" t="s">
        <v>555</v>
      </c>
      <c r="I19" s="535"/>
      <c r="J19" s="535" t="s">
        <v>488</v>
      </c>
      <c r="K19" s="538">
        <v>45658</v>
      </c>
      <c r="L19" s="534">
        <v>45747</v>
      </c>
      <c r="M19" s="536" t="s">
        <v>565</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6"/>
      <c r="B20" s="548"/>
      <c r="C20" s="550"/>
      <c r="D20" s="552"/>
      <c r="E20" s="541"/>
      <c r="F20" s="543"/>
      <c r="G20" s="378"/>
      <c r="H20" s="535"/>
      <c r="I20" s="535"/>
      <c r="J20" s="535"/>
      <c r="K20" s="535"/>
      <c r="L20" s="535"/>
      <c r="M20" s="5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48"/>
      <c r="C21" s="550"/>
      <c r="D21" s="552"/>
      <c r="E21" s="541"/>
      <c r="F21" s="543"/>
      <c r="G21" s="378"/>
      <c r="H21" s="535"/>
      <c r="I21" s="535"/>
      <c r="J21" s="535"/>
      <c r="K21" s="535"/>
      <c r="L21" s="535"/>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7" customHeight="1">
      <c r="A22" s="546"/>
      <c r="B22" s="548"/>
      <c r="C22" s="550"/>
      <c r="D22" s="552"/>
      <c r="E22" s="541"/>
      <c r="F22" s="543"/>
      <c r="G22" s="378"/>
      <c r="H22" s="535"/>
      <c r="I22" s="535"/>
      <c r="J22" s="535"/>
      <c r="K22" s="535"/>
      <c r="L22" s="535"/>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7.75" customHeight="1">
      <c r="A23" s="546"/>
      <c r="B23" s="548"/>
      <c r="C23" s="550"/>
      <c r="D23" s="552"/>
      <c r="E23" s="541"/>
      <c r="F23" s="543"/>
      <c r="G23" s="378"/>
      <c r="H23" s="535"/>
      <c r="I23" s="535"/>
      <c r="J23" s="535"/>
      <c r="K23" s="535"/>
      <c r="L23" s="535"/>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ht="30" customHeight="1">
      <c r="A24" s="546"/>
      <c r="B24" s="548"/>
      <c r="C24" s="550"/>
      <c r="D24" s="552"/>
      <c r="E24" s="541"/>
      <c r="F24" s="543"/>
      <c r="G24" s="378"/>
      <c r="H24" s="535"/>
      <c r="I24" s="535"/>
      <c r="J24" s="535"/>
      <c r="K24" s="535"/>
      <c r="L24" s="535"/>
      <c r="M24" s="537"/>
      <c r="N24" s="34"/>
      <c r="O24" s="34"/>
    </row>
    <row r="25" spans="1:169" ht="25.5" customHeight="1">
      <c r="A25" s="546"/>
      <c r="B25" s="548"/>
      <c r="C25" s="550"/>
      <c r="D25" s="552"/>
      <c r="E25" s="541"/>
      <c r="F25" s="543"/>
      <c r="G25" s="378"/>
      <c r="H25" s="535"/>
      <c r="I25" s="535"/>
      <c r="J25" s="535"/>
      <c r="K25" s="535"/>
      <c r="L25" s="535"/>
      <c r="M25" s="537"/>
      <c r="N25" s="34"/>
      <c r="O25" s="34"/>
    </row>
    <row r="26" spans="1:169" ht="29.25" customHeight="1">
      <c r="A26" s="546"/>
      <c r="B26" s="548"/>
      <c r="C26" s="550"/>
      <c r="D26" s="552"/>
      <c r="E26" s="541"/>
      <c r="F26" s="543"/>
      <c r="G26" s="378"/>
      <c r="H26" s="535"/>
      <c r="I26" s="535"/>
      <c r="J26" s="535"/>
      <c r="K26" s="535"/>
      <c r="L26" s="535"/>
      <c r="M26" s="537"/>
      <c r="N26" s="34"/>
      <c r="O26" s="34"/>
    </row>
    <row r="27" spans="1:169" ht="25.5" customHeight="1">
      <c r="A27" s="546"/>
      <c r="B27" s="548"/>
      <c r="C27" s="550"/>
      <c r="D27" s="552"/>
      <c r="E27" s="541"/>
      <c r="F27" s="543"/>
      <c r="G27" s="378"/>
      <c r="H27" s="535"/>
      <c r="I27" s="535"/>
      <c r="J27" s="535"/>
      <c r="K27" s="535"/>
      <c r="L27" s="535"/>
      <c r="M27" s="537"/>
      <c r="N27" s="34"/>
      <c r="O27" s="34"/>
    </row>
    <row r="28" spans="1:169" ht="26.25" customHeight="1" thickBot="1">
      <c r="A28" s="554"/>
      <c r="B28" s="559"/>
      <c r="C28" s="555"/>
      <c r="D28" s="557"/>
      <c r="E28" s="558"/>
      <c r="F28" s="556"/>
      <c r="G28" s="481"/>
      <c r="H28" s="535"/>
      <c r="I28" s="553"/>
      <c r="J28" s="553"/>
      <c r="K28" s="553"/>
      <c r="L28" s="553"/>
      <c r="M28" s="537"/>
      <c r="N28" s="34"/>
      <c r="O28" s="34"/>
    </row>
    <row r="29" spans="1:169" ht="26.25" customHeight="1">
      <c r="A29" s="545">
        <f>'7- Mapa Final'!A30</f>
        <v>3</v>
      </c>
      <c r="B29" s="547" t="str">
        <f>'7- Mapa Final'!B30</f>
        <v>Dilaciones en el procedimiento establecido para la recuperación de   mayores valores por conceptos de nómina</v>
      </c>
      <c r="C29" s="549" t="str">
        <f>'7- Mapa Final'!C30</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D29" s="551" t="str">
        <f>'7- Mapa Final'!J30</f>
        <v>Muy Baja - 1</v>
      </c>
      <c r="E29" s="540" t="str">
        <f>'7- Mapa Final'!K30</f>
        <v>Menor - 2</v>
      </c>
      <c r="F29" s="542" t="str">
        <f>'7- Mapa Final'!M30</f>
        <v>Bajo - 2</v>
      </c>
      <c r="G29" s="594" t="s">
        <v>374</v>
      </c>
      <c r="H29" s="539" t="s">
        <v>556</v>
      </c>
      <c r="I29" s="594"/>
      <c r="J29" s="535" t="s">
        <v>488</v>
      </c>
      <c r="K29" s="538">
        <v>45658</v>
      </c>
      <c r="L29" s="534">
        <v>45747</v>
      </c>
      <c r="M29" s="536" t="s">
        <v>566</v>
      </c>
      <c r="N29" s="34"/>
      <c r="O29" s="34"/>
    </row>
    <row r="30" spans="1:169" ht="26.25" customHeight="1">
      <c r="A30" s="546"/>
      <c r="B30" s="548"/>
      <c r="C30" s="550"/>
      <c r="D30" s="552"/>
      <c r="E30" s="541"/>
      <c r="F30" s="543"/>
      <c r="G30" s="595"/>
      <c r="H30" s="535"/>
      <c r="I30" s="595"/>
      <c r="J30" s="535"/>
      <c r="K30" s="535"/>
      <c r="L30" s="535"/>
      <c r="M30" s="537"/>
      <c r="N30" s="34"/>
      <c r="O30" s="34"/>
    </row>
    <row r="31" spans="1:169" ht="26.25" customHeight="1">
      <c r="A31" s="546"/>
      <c r="B31" s="548"/>
      <c r="C31" s="550"/>
      <c r="D31" s="552"/>
      <c r="E31" s="541"/>
      <c r="F31" s="543"/>
      <c r="G31" s="595"/>
      <c r="H31" s="535"/>
      <c r="I31" s="595"/>
      <c r="J31" s="535"/>
      <c r="K31" s="535"/>
      <c r="L31" s="535"/>
      <c r="M31" s="537"/>
      <c r="N31" s="34"/>
      <c r="O31" s="34"/>
    </row>
    <row r="32" spans="1:169" ht="26.25" customHeight="1">
      <c r="A32" s="546"/>
      <c r="B32" s="548"/>
      <c r="C32" s="550"/>
      <c r="D32" s="552"/>
      <c r="E32" s="541"/>
      <c r="F32" s="543"/>
      <c r="G32" s="595"/>
      <c r="H32" s="535"/>
      <c r="I32" s="595"/>
      <c r="J32" s="535"/>
      <c r="K32" s="535"/>
      <c r="L32" s="535"/>
      <c r="M32" s="537"/>
      <c r="N32" s="34"/>
      <c r="O32" s="34"/>
    </row>
    <row r="33" spans="1:169" ht="26.25" customHeight="1">
      <c r="A33" s="546"/>
      <c r="B33" s="548"/>
      <c r="C33" s="550"/>
      <c r="D33" s="552"/>
      <c r="E33" s="541"/>
      <c r="F33" s="543"/>
      <c r="G33" s="595"/>
      <c r="H33" s="535"/>
      <c r="I33" s="595"/>
      <c r="J33" s="535"/>
      <c r="K33" s="535"/>
      <c r="L33" s="535"/>
      <c r="M33" s="537"/>
      <c r="N33" s="34"/>
      <c r="O33" s="34"/>
    </row>
    <row r="34" spans="1:169" ht="26.25" customHeight="1">
      <c r="A34" s="546"/>
      <c r="B34" s="548"/>
      <c r="C34" s="550"/>
      <c r="D34" s="552"/>
      <c r="E34" s="541"/>
      <c r="F34" s="543"/>
      <c r="G34" s="595"/>
      <c r="H34" s="535"/>
      <c r="I34" s="595"/>
      <c r="J34" s="535"/>
      <c r="K34" s="535"/>
      <c r="L34" s="535"/>
      <c r="M34" s="537"/>
      <c r="N34" s="34"/>
      <c r="O34" s="34"/>
    </row>
    <row r="35" spans="1:169" ht="26.25" customHeight="1">
      <c r="A35" s="546"/>
      <c r="B35" s="548"/>
      <c r="C35" s="550"/>
      <c r="D35" s="552"/>
      <c r="E35" s="541"/>
      <c r="F35" s="543"/>
      <c r="G35" s="595"/>
      <c r="H35" s="535"/>
      <c r="I35" s="595"/>
      <c r="J35" s="535"/>
      <c r="K35" s="535"/>
      <c r="L35" s="535"/>
      <c r="M35" s="537"/>
      <c r="N35" s="34"/>
      <c r="O35" s="34"/>
    </row>
    <row r="36" spans="1:169" ht="26.25" customHeight="1">
      <c r="A36" s="546"/>
      <c r="B36" s="548"/>
      <c r="C36" s="550"/>
      <c r="D36" s="552"/>
      <c r="E36" s="541"/>
      <c r="F36" s="543"/>
      <c r="G36" s="595"/>
      <c r="H36" s="535"/>
      <c r="I36" s="595"/>
      <c r="J36" s="535"/>
      <c r="K36" s="535"/>
      <c r="L36" s="535"/>
      <c r="M36" s="537"/>
      <c r="N36" s="34"/>
      <c r="O36" s="34"/>
    </row>
    <row r="37" spans="1:169" ht="26.25" customHeight="1">
      <c r="A37" s="546"/>
      <c r="B37" s="548"/>
      <c r="C37" s="550"/>
      <c r="D37" s="552"/>
      <c r="E37" s="541"/>
      <c r="F37" s="543"/>
      <c r="G37" s="595"/>
      <c r="H37" s="535"/>
      <c r="I37" s="595"/>
      <c r="J37" s="535"/>
      <c r="K37" s="535"/>
      <c r="L37" s="535"/>
      <c r="M37" s="537"/>
      <c r="N37" s="34"/>
      <c r="O37" s="34"/>
    </row>
    <row r="38" spans="1:169" ht="26.25" customHeight="1" thickBot="1">
      <c r="A38" s="560"/>
      <c r="B38" s="561"/>
      <c r="C38" s="562"/>
      <c r="D38" s="591"/>
      <c r="E38" s="592"/>
      <c r="F38" s="593"/>
      <c r="G38" s="596"/>
      <c r="H38" s="535"/>
      <c r="I38" s="596"/>
      <c r="J38" s="553"/>
      <c r="K38" s="553"/>
      <c r="L38" s="553"/>
      <c r="M38" s="537"/>
      <c r="N38" s="34"/>
      <c r="O38" s="34"/>
    </row>
    <row r="39" spans="1:169" s="26" customFormat="1" ht="38.25" customHeight="1">
      <c r="A39" s="545">
        <f>'7- Mapa Final'!A40</f>
        <v>4</v>
      </c>
      <c r="B39" s="547" t="str">
        <f>'7- Mapa Final'!B40</f>
        <v>Inexactitud de la información, desactualización ,pérdida o acceso no autorizado a la información de las Historias Laborales</v>
      </c>
      <c r="C39" s="549" t="str">
        <f>'7- Mapa Final'!C40</f>
        <v xml:space="preserve">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 Se modifican, desaparecen, alteraran  o divulgan documentos o información de las historias laborales. </v>
      </c>
      <c r="D39" s="551" t="str">
        <f>'7- Mapa Final'!J40</f>
        <v>Media - 3</v>
      </c>
      <c r="E39" s="540" t="str">
        <f>'7- Mapa Final'!K40</f>
        <v>Leve - 1</v>
      </c>
      <c r="F39" s="542" t="str">
        <f>'7- Mapa Final'!M40</f>
        <v>Moderado - 3</v>
      </c>
      <c r="G39" s="378" t="s">
        <v>374</v>
      </c>
      <c r="H39" s="539" t="s">
        <v>557</v>
      </c>
      <c r="I39" s="535"/>
      <c r="J39" s="535" t="s">
        <v>488</v>
      </c>
      <c r="K39" s="538">
        <v>45658</v>
      </c>
      <c r="L39" s="534">
        <v>45747</v>
      </c>
      <c r="M39" s="536" t="s">
        <v>562</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27.75" customHeight="1">
      <c r="A40" s="546"/>
      <c r="B40" s="548"/>
      <c r="C40" s="550"/>
      <c r="D40" s="552"/>
      <c r="E40" s="541"/>
      <c r="F40" s="543"/>
      <c r="G40" s="378"/>
      <c r="H40" s="535"/>
      <c r="I40" s="535"/>
      <c r="J40" s="535"/>
      <c r="K40" s="535"/>
      <c r="L40" s="535"/>
      <c r="M40" s="53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29.25" customHeight="1">
      <c r="A41" s="546"/>
      <c r="B41" s="548"/>
      <c r="C41" s="550"/>
      <c r="D41" s="552"/>
      <c r="E41" s="541"/>
      <c r="F41" s="543"/>
      <c r="G41" s="378"/>
      <c r="H41" s="535"/>
      <c r="I41" s="535"/>
      <c r="J41" s="535"/>
      <c r="K41" s="535"/>
      <c r="L41" s="535"/>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9.5" customHeight="1">
      <c r="A42" s="546"/>
      <c r="B42" s="548"/>
      <c r="C42" s="550"/>
      <c r="D42" s="552"/>
      <c r="E42" s="541"/>
      <c r="F42" s="543"/>
      <c r="G42" s="378"/>
      <c r="H42" s="535"/>
      <c r="I42" s="535"/>
      <c r="J42" s="535"/>
      <c r="K42" s="535"/>
      <c r="L42" s="535"/>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31.5" customHeight="1">
      <c r="A43" s="546"/>
      <c r="B43" s="548"/>
      <c r="C43" s="550"/>
      <c r="D43" s="552"/>
      <c r="E43" s="541"/>
      <c r="F43" s="543"/>
      <c r="G43" s="378"/>
      <c r="H43" s="535"/>
      <c r="I43" s="535"/>
      <c r="J43" s="535"/>
      <c r="K43" s="535"/>
      <c r="L43" s="535"/>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ht="27" customHeight="1">
      <c r="A44" s="546"/>
      <c r="B44" s="548"/>
      <c r="C44" s="550"/>
      <c r="D44" s="552"/>
      <c r="E44" s="541"/>
      <c r="F44" s="543"/>
      <c r="G44" s="378"/>
      <c r="H44" s="535"/>
      <c r="I44" s="535"/>
      <c r="J44" s="535"/>
      <c r="K44" s="535"/>
      <c r="L44" s="535"/>
      <c r="M44" s="537"/>
      <c r="N44" s="34"/>
      <c r="O44" s="34"/>
    </row>
    <row r="45" spans="1:169" ht="33.75" customHeight="1">
      <c r="A45" s="546"/>
      <c r="B45" s="548"/>
      <c r="C45" s="550"/>
      <c r="D45" s="552"/>
      <c r="E45" s="541"/>
      <c r="F45" s="543"/>
      <c r="G45" s="378"/>
      <c r="H45" s="535"/>
      <c r="I45" s="535"/>
      <c r="J45" s="535"/>
      <c r="K45" s="535"/>
      <c r="L45" s="535"/>
      <c r="M45" s="537"/>
      <c r="N45" s="34"/>
      <c r="O45" s="34"/>
    </row>
    <row r="46" spans="1:169" ht="33" customHeight="1">
      <c r="A46" s="546"/>
      <c r="B46" s="548"/>
      <c r="C46" s="550"/>
      <c r="D46" s="552"/>
      <c r="E46" s="541"/>
      <c r="F46" s="543"/>
      <c r="G46" s="378"/>
      <c r="H46" s="535"/>
      <c r="I46" s="535"/>
      <c r="J46" s="535"/>
      <c r="K46" s="535"/>
      <c r="L46" s="535"/>
      <c r="M46" s="537"/>
      <c r="N46" s="34"/>
      <c r="O46" s="34"/>
    </row>
    <row r="47" spans="1:169" ht="30.75" customHeight="1">
      <c r="A47" s="546"/>
      <c r="B47" s="548"/>
      <c r="C47" s="550"/>
      <c r="D47" s="552"/>
      <c r="E47" s="541"/>
      <c r="F47" s="543"/>
      <c r="G47" s="378"/>
      <c r="H47" s="535"/>
      <c r="I47" s="535"/>
      <c r="J47" s="535"/>
      <c r="K47" s="535"/>
      <c r="L47" s="535"/>
      <c r="M47" s="537"/>
      <c r="N47" s="34"/>
      <c r="O47" s="34"/>
    </row>
    <row r="48" spans="1:169" ht="27" customHeight="1" thickBot="1">
      <c r="A48" s="546"/>
      <c r="B48" s="548"/>
      <c r="C48" s="550"/>
      <c r="D48" s="552"/>
      <c r="E48" s="541"/>
      <c r="F48" s="543"/>
      <c r="G48" s="378"/>
      <c r="H48" s="535"/>
      <c r="I48" s="535"/>
      <c r="J48" s="535"/>
      <c r="K48" s="535"/>
      <c r="L48" s="535"/>
      <c r="M48" s="537"/>
      <c r="N48" s="34"/>
      <c r="O48" s="34"/>
    </row>
    <row r="49" spans="1:169" s="26" customFormat="1" ht="12.75" customHeight="1">
      <c r="A49" s="545">
        <f>'7- Mapa Final'!A50</f>
        <v>5</v>
      </c>
      <c r="B49" s="547" t="str">
        <f>'7- Mapa Final'!B50</f>
        <v>Inexactitud en el pago de sueldos y demás conceptos laborales</v>
      </c>
      <c r="C49" s="549" t="str">
        <f>'7- Mapa Final'!C50</f>
        <v>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nómina.Liquidacion de Nomina con inconsistencias en los valores finales con respecto a las novedades presentadas.</v>
      </c>
      <c r="D49" s="551" t="str">
        <f>'7- Mapa Final'!J50</f>
        <v>Baja - 2</v>
      </c>
      <c r="E49" s="540" t="str">
        <f>'7- Mapa Final'!K50</f>
        <v>Moderado - 3</v>
      </c>
      <c r="F49" s="542" t="str">
        <f>'7- Mapa Final'!M50</f>
        <v>Moderado - 6</v>
      </c>
      <c r="G49" s="378" t="s">
        <v>374</v>
      </c>
      <c r="H49" s="539" t="s">
        <v>558</v>
      </c>
      <c r="I49" s="535"/>
      <c r="J49" s="535" t="s">
        <v>488</v>
      </c>
      <c r="K49" s="538">
        <v>45658</v>
      </c>
      <c r="L49" s="538">
        <v>45747</v>
      </c>
      <c r="M49" s="536" t="s">
        <v>563</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6"/>
      <c r="B50" s="548"/>
      <c r="C50" s="550"/>
      <c r="D50" s="552"/>
      <c r="E50" s="541"/>
      <c r="F50" s="543"/>
      <c r="G50" s="378"/>
      <c r="H50" s="535"/>
      <c r="I50" s="535"/>
      <c r="J50" s="535"/>
      <c r="K50" s="535"/>
      <c r="L50" s="535"/>
      <c r="M50" s="53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48"/>
      <c r="C51" s="550"/>
      <c r="D51" s="552"/>
      <c r="E51" s="541"/>
      <c r="F51" s="543"/>
      <c r="G51" s="378"/>
      <c r="H51" s="535"/>
      <c r="I51" s="535"/>
      <c r="J51" s="535"/>
      <c r="K51" s="535"/>
      <c r="L51" s="535"/>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48"/>
      <c r="C52" s="550"/>
      <c r="D52" s="552"/>
      <c r="E52" s="541"/>
      <c r="F52" s="543"/>
      <c r="G52" s="378"/>
      <c r="H52" s="535"/>
      <c r="I52" s="535"/>
      <c r="J52" s="535"/>
      <c r="K52" s="535"/>
      <c r="L52" s="535"/>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25.5" customHeight="1">
      <c r="A53" s="546"/>
      <c r="B53" s="548"/>
      <c r="C53" s="550"/>
      <c r="D53" s="552"/>
      <c r="E53" s="541"/>
      <c r="F53" s="543"/>
      <c r="G53" s="378"/>
      <c r="H53" s="535"/>
      <c r="I53" s="535"/>
      <c r="J53" s="535"/>
      <c r="K53" s="535"/>
      <c r="L53" s="535"/>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ht="30" customHeight="1">
      <c r="A54" s="546"/>
      <c r="B54" s="548"/>
      <c r="C54" s="550"/>
      <c r="D54" s="552"/>
      <c r="E54" s="541"/>
      <c r="F54" s="543"/>
      <c r="G54" s="378"/>
      <c r="H54" s="535"/>
      <c r="I54" s="535"/>
      <c r="J54" s="535"/>
      <c r="K54" s="535"/>
      <c r="L54" s="535"/>
      <c r="M54" s="537"/>
      <c r="N54" s="34"/>
      <c r="O54" s="34"/>
    </row>
    <row r="55" spans="1:169" ht="38.25" customHeight="1">
      <c r="A55" s="546"/>
      <c r="B55" s="548"/>
      <c r="C55" s="550"/>
      <c r="D55" s="552"/>
      <c r="E55" s="541"/>
      <c r="F55" s="543"/>
      <c r="G55" s="378"/>
      <c r="H55" s="535"/>
      <c r="I55" s="535"/>
      <c r="J55" s="535"/>
      <c r="K55" s="535"/>
      <c r="L55" s="535"/>
      <c r="M55" s="537"/>
      <c r="N55" s="34"/>
      <c r="O55" s="34"/>
    </row>
    <row r="56" spans="1:169" ht="44.25" customHeight="1">
      <c r="A56" s="546"/>
      <c r="B56" s="548"/>
      <c r="C56" s="550"/>
      <c r="D56" s="552"/>
      <c r="E56" s="541"/>
      <c r="F56" s="543"/>
      <c r="G56" s="378"/>
      <c r="H56" s="535"/>
      <c r="I56" s="535"/>
      <c r="J56" s="535"/>
      <c r="K56" s="535"/>
      <c r="L56" s="535"/>
      <c r="M56" s="537"/>
      <c r="N56" s="34"/>
      <c r="O56" s="34"/>
    </row>
    <row r="57" spans="1:169" ht="44.25" customHeight="1">
      <c r="A57" s="546"/>
      <c r="B57" s="548"/>
      <c r="C57" s="550"/>
      <c r="D57" s="552"/>
      <c r="E57" s="541"/>
      <c r="F57" s="543"/>
      <c r="G57" s="378"/>
      <c r="H57" s="535"/>
      <c r="I57" s="535"/>
      <c r="J57" s="535"/>
      <c r="K57" s="535"/>
      <c r="L57" s="535"/>
      <c r="M57" s="537"/>
      <c r="N57" s="34"/>
      <c r="O57" s="34"/>
    </row>
    <row r="58" spans="1:169" ht="45.75" customHeight="1" thickBot="1">
      <c r="A58" s="546"/>
      <c r="B58" s="548"/>
      <c r="C58" s="550"/>
      <c r="D58" s="552"/>
      <c r="E58" s="541"/>
      <c r="F58" s="543"/>
      <c r="G58" s="378"/>
      <c r="H58" s="535"/>
      <c r="I58" s="535"/>
      <c r="J58" s="535"/>
      <c r="K58" s="535"/>
      <c r="L58" s="535"/>
      <c r="M58" s="537"/>
      <c r="N58" s="34"/>
      <c r="O58" s="34"/>
    </row>
    <row r="59" spans="1:169" s="26" customFormat="1" ht="12.75" customHeight="1">
      <c r="A59" s="545">
        <f>'7- Mapa Final'!A60</f>
        <v>6</v>
      </c>
      <c r="B59" s="549" t="str">
        <f>'7- Mapa Final'!B60</f>
        <v>Recibir dádivas o beneficios a nombre propio o de terceros para favorecer, modificar,  retirar servidores judiciales o  alterar difundir información personal</v>
      </c>
      <c r="C59" s="549" t="str">
        <f>'7- Mapa Final'!C60</f>
        <v>Posiblidad de alterar informacion de las plantas, inclusion de novedades sin que  cumplan con la totalidad de  requisitos y/o alteracion de la información  de las hojas de vida  que no coincidan con la realidad</v>
      </c>
      <c r="D59" s="551" t="str">
        <f>'7- Mapa Final'!J60</f>
        <v>Media - 3</v>
      </c>
      <c r="E59" s="540" t="str">
        <f>'7- Mapa Final'!K60</f>
        <v>Mayor - 4</v>
      </c>
      <c r="F59" s="542" t="str">
        <f>'7- Mapa Final'!M60</f>
        <v>Alto - 12</v>
      </c>
      <c r="G59" s="378" t="s">
        <v>375</v>
      </c>
      <c r="H59" s="539" t="s">
        <v>559</v>
      </c>
      <c r="I59" s="535"/>
      <c r="J59" s="535" t="s">
        <v>488</v>
      </c>
      <c r="K59" s="538">
        <v>45658</v>
      </c>
      <c r="L59" s="534">
        <v>45747</v>
      </c>
      <c r="M59" s="536" t="s">
        <v>567</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6"/>
      <c r="B60" s="550"/>
      <c r="C60" s="550"/>
      <c r="D60" s="552"/>
      <c r="E60" s="541"/>
      <c r="F60" s="543"/>
      <c r="G60" s="378"/>
      <c r="H60" s="535"/>
      <c r="I60" s="535"/>
      <c r="J60" s="535"/>
      <c r="K60" s="535"/>
      <c r="L60" s="535"/>
      <c r="M60" s="53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6"/>
      <c r="B61" s="550"/>
      <c r="C61" s="550"/>
      <c r="D61" s="552"/>
      <c r="E61" s="541"/>
      <c r="F61" s="543"/>
      <c r="G61" s="378"/>
      <c r="H61" s="535"/>
      <c r="I61" s="535"/>
      <c r="J61" s="535"/>
      <c r="K61" s="535"/>
      <c r="L61" s="535"/>
      <c r="M61" s="53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6"/>
      <c r="B62" s="550"/>
      <c r="C62" s="550"/>
      <c r="D62" s="552"/>
      <c r="E62" s="541"/>
      <c r="F62" s="543"/>
      <c r="G62" s="378"/>
      <c r="H62" s="535"/>
      <c r="I62" s="535"/>
      <c r="J62" s="535"/>
      <c r="K62" s="535"/>
      <c r="L62" s="535"/>
      <c r="M62" s="53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6"/>
      <c r="B63" s="550"/>
      <c r="C63" s="550"/>
      <c r="D63" s="552"/>
      <c r="E63" s="541"/>
      <c r="F63" s="543"/>
      <c r="G63" s="378"/>
      <c r="H63" s="535"/>
      <c r="I63" s="535"/>
      <c r="J63" s="535"/>
      <c r="K63" s="535"/>
      <c r="L63" s="535"/>
      <c r="M63" s="53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6"/>
      <c r="B64" s="550"/>
      <c r="C64" s="550"/>
      <c r="D64" s="552"/>
      <c r="E64" s="541"/>
      <c r="F64" s="543"/>
      <c r="G64" s="378"/>
      <c r="H64" s="535"/>
      <c r="I64" s="535"/>
      <c r="J64" s="535"/>
      <c r="K64" s="535"/>
      <c r="L64" s="535"/>
      <c r="M64" s="537"/>
      <c r="N64" s="34"/>
      <c r="O64" s="34"/>
    </row>
    <row r="65" spans="1:15">
      <c r="A65" s="546"/>
      <c r="B65" s="550"/>
      <c r="C65" s="550"/>
      <c r="D65" s="552"/>
      <c r="E65" s="541"/>
      <c r="F65" s="543"/>
      <c r="G65" s="378"/>
      <c r="H65" s="535"/>
      <c r="I65" s="535"/>
      <c r="J65" s="535"/>
      <c r="K65" s="535"/>
      <c r="L65" s="535"/>
      <c r="M65" s="537"/>
      <c r="N65" s="34"/>
      <c r="O65" s="34"/>
    </row>
    <row r="66" spans="1:15">
      <c r="A66" s="546"/>
      <c r="B66" s="550"/>
      <c r="C66" s="550"/>
      <c r="D66" s="552"/>
      <c r="E66" s="541"/>
      <c r="F66" s="543"/>
      <c r="G66" s="378"/>
      <c r="H66" s="535"/>
      <c r="I66" s="535"/>
      <c r="J66" s="535"/>
      <c r="K66" s="535"/>
      <c r="L66" s="535"/>
      <c r="M66" s="537"/>
      <c r="N66" s="34"/>
      <c r="O66" s="34"/>
    </row>
    <row r="67" spans="1:15">
      <c r="A67" s="546"/>
      <c r="B67" s="550"/>
      <c r="C67" s="550"/>
      <c r="D67" s="552"/>
      <c r="E67" s="541"/>
      <c r="F67" s="543"/>
      <c r="G67" s="378"/>
      <c r="H67" s="535"/>
      <c r="I67" s="535"/>
      <c r="J67" s="535"/>
      <c r="K67" s="535"/>
      <c r="L67" s="535"/>
      <c r="M67" s="537"/>
      <c r="N67" s="34"/>
      <c r="O67" s="34"/>
    </row>
    <row r="68" spans="1:15" ht="15.75" thickBot="1">
      <c r="A68" s="546"/>
      <c r="B68" s="550"/>
      <c r="C68" s="550"/>
      <c r="D68" s="552"/>
      <c r="E68" s="541"/>
      <c r="F68" s="543"/>
      <c r="G68" s="379"/>
      <c r="H68" s="535"/>
      <c r="I68" s="544"/>
      <c r="J68" s="544"/>
      <c r="K68" s="535"/>
      <c r="L68" s="535"/>
      <c r="M68" s="537"/>
      <c r="N68" s="34"/>
      <c r="O68" s="34"/>
    </row>
    <row r="69" spans="1:15" ht="15" customHeight="1">
      <c r="A69" s="545">
        <f>'7- Mapa Final'!A70</f>
        <v>7</v>
      </c>
      <c r="B69" s="549" t="str">
        <f>'7- Mapa Final'!B70</f>
        <v>Ofrecer, prometer, entregar, aceptar o solicitar una ventaja indebida para adulterar las novedades de nómina,  prestaciones sociales, incapacidades y licencias, en favor propio o de terceros</v>
      </c>
      <c r="C69" s="549" t="str">
        <f>'7- Mapa Final'!C70</f>
        <v>Cuando  se  manipula la información de pre-nómina, nómina, incapacidades y licencias para generar beneficios indebidos.
.</v>
      </c>
      <c r="D69" s="551" t="str">
        <f>'7- Mapa Final'!J70</f>
        <v>Muy Baja - 1</v>
      </c>
      <c r="E69" s="540" t="str">
        <f>'7- Mapa Final'!K70</f>
        <v>Mayor - 4</v>
      </c>
      <c r="F69" s="542" t="str">
        <f>'7- Mapa Final'!M70</f>
        <v>Alto  - 4</v>
      </c>
      <c r="G69" s="378" t="s">
        <v>375</v>
      </c>
      <c r="H69" s="539" t="s">
        <v>560</v>
      </c>
      <c r="I69" s="535"/>
      <c r="J69" s="535" t="s">
        <v>488</v>
      </c>
      <c r="K69" s="538">
        <v>45658</v>
      </c>
      <c r="L69" s="538">
        <v>45747</v>
      </c>
      <c r="M69" s="537" t="s">
        <v>564</v>
      </c>
    </row>
    <row r="70" spans="1:15">
      <c r="A70" s="546"/>
      <c r="B70" s="550"/>
      <c r="C70" s="550"/>
      <c r="D70" s="552"/>
      <c r="E70" s="541"/>
      <c r="F70" s="543"/>
      <c r="G70" s="378"/>
      <c r="H70" s="535"/>
      <c r="I70" s="535"/>
      <c r="J70" s="535"/>
      <c r="K70" s="535"/>
      <c r="L70" s="535"/>
      <c r="M70" s="537"/>
    </row>
    <row r="71" spans="1:15">
      <c r="A71" s="546"/>
      <c r="B71" s="550"/>
      <c r="C71" s="550"/>
      <c r="D71" s="552"/>
      <c r="E71" s="541"/>
      <c r="F71" s="543"/>
      <c r="G71" s="378"/>
      <c r="H71" s="535"/>
      <c r="I71" s="535"/>
      <c r="J71" s="535"/>
      <c r="K71" s="535"/>
      <c r="L71" s="535"/>
      <c r="M71" s="537"/>
    </row>
    <row r="72" spans="1:15">
      <c r="A72" s="546"/>
      <c r="B72" s="550"/>
      <c r="C72" s="550"/>
      <c r="D72" s="552"/>
      <c r="E72" s="541"/>
      <c r="F72" s="543"/>
      <c r="G72" s="378"/>
      <c r="H72" s="535"/>
      <c r="I72" s="535"/>
      <c r="J72" s="535"/>
      <c r="K72" s="535"/>
      <c r="L72" s="535"/>
      <c r="M72" s="537"/>
    </row>
    <row r="73" spans="1:15">
      <c r="A73" s="546"/>
      <c r="B73" s="550"/>
      <c r="C73" s="550"/>
      <c r="D73" s="552"/>
      <c r="E73" s="541"/>
      <c r="F73" s="543"/>
      <c r="G73" s="378"/>
      <c r="H73" s="535"/>
      <c r="I73" s="535"/>
      <c r="J73" s="535"/>
      <c r="K73" s="535"/>
      <c r="L73" s="535"/>
      <c r="M73" s="537"/>
    </row>
    <row r="74" spans="1:15">
      <c r="A74" s="546"/>
      <c r="B74" s="550"/>
      <c r="C74" s="550"/>
      <c r="D74" s="552"/>
      <c r="E74" s="541"/>
      <c r="F74" s="543"/>
      <c r="G74" s="378"/>
      <c r="H74" s="535"/>
      <c r="I74" s="535"/>
      <c r="J74" s="535"/>
      <c r="K74" s="535"/>
      <c r="L74" s="535"/>
      <c r="M74" s="537"/>
    </row>
    <row r="75" spans="1:15">
      <c r="A75" s="546"/>
      <c r="B75" s="550"/>
      <c r="C75" s="550"/>
      <c r="D75" s="552"/>
      <c r="E75" s="541"/>
      <c r="F75" s="543"/>
      <c r="G75" s="378"/>
      <c r="H75" s="535"/>
      <c r="I75" s="535"/>
      <c r="J75" s="535"/>
      <c r="K75" s="535"/>
      <c r="L75" s="535"/>
      <c r="M75" s="537"/>
    </row>
    <row r="76" spans="1:15">
      <c r="A76" s="546"/>
      <c r="B76" s="550"/>
      <c r="C76" s="550"/>
      <c r="D76" s="552"/>
      <c r="E76" s="541"/>
      <c r="F76" s="543"/>
      <c r="G76" s="378"/>
      <c r="H76" s="535"/>
      <c r="I76" s="535"/>
      <c r="J76" s="535"/>
      <c r="K76" s="535"/>
      <c r="L76" s="535"/>
      <c r="M76" s="537"/>
    </row>
    <row r="77" spans="1:15">
      <c r="A77" s="546"/>
      <c r="B77" s="550"/>
      <c r="C77" s="550"/>
      <c r="D77" s="552"/>
      <c r="E77" s="541"/>
      <c r="F77" s="543"/>
      <c r="G77" s="378"/>
      <c r="H77" s="535"/>
      <c r="I77" s="535"/>
      <c r="J77" s="535"/>
      <c r="K77" s="535"/>
      <c r="L77" s="535"/>
      <c r="M77" s="537"/>
    </row>
    <row r="78" spans="1:15" ht="15.75" thickBot="1">
      <c r="A78" s="546"/>
      <c r="B78" s="550"/>
      <c r="C78" s="550"/>
      <c r="D78" s="552"/>
      <c r="E78" s="541"/>
      <c r="F78" s="543"/>
      <c r="G78" s="379"/>
      <c r="H78" s="535"/>
      <c r="I78" s="544"/>
      <c r="J78" s="544"/>
      <c r="K78" s="535"/>
      <c r="L78" s="535"/>
      <c r="M78" s="590"/>
    </row>
    <row r="79" spans="1:15" ht="15" customHeight="1">
      <c r="A79" s="545">
        <f>'7- Mapa Final'!A80</f>
        <v>8</v>
      </c>
      <c r="B79" s="549" t="str">
        <f>'7- Mapa Final'!B80</f>
        <v>Ofrecer, prometer, entregar, aceptar o solicitar una ventaja indebida para hacer modificaciones  fraudulentas de historias laborales, para favorecer el reconocimiento irregular de pensiones de jubilación, retroactivos.</v>
      </c>
      <c r="C79" s="549"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51" t="str">
        <f>'7- Mapa Final'!J80</f>
        <v>Muy Baja - 1</v>
      </c>
      <c r="E79" s="540" t="str">
        <f>'7- Mapa Final'!K80</f>
        <v>Mayor - 4</v>
      </c>
      <c r="F79" s="542" t="str">
        <f>'7- Mapa Final'!M80</f>
        <v>Alto  - 4</v>
      </c>
      <c r="G79" s="378" t="s">
        <v>375</v>
      </c>
      <c r="H79" s="539" t="s">
        <v>560</v>
      </c>
      <c r="I79" s="535"/>
      <c r="J79" s="535" t="s">
        <v>488</v>
      </c>
      <c r="K79" s="538">
        <v>45658</v>
      </c>
      <c r="L79" s="534">
        <v>45747</v>
      </c>
      <c r="M79" s="537" t="s">
        <v>564</v>
      </c>
    </row>
    <row r="80" spans="1:15">
      <c r="A80" s="546"/>
      <c r="B80" s="550"/>
      <c r="C80" s="550"/>
      <c r="D80" s="552"/>
      <c r="E80" s="541"/>
      <c r="F80" s="543"/>
      <c r="G80" s="378"/>
      <c r="H80" s="535"/>
      <c r="I80" s="535"/>
      <c r="J80" s="535"/>
      <c r="K80" s="535"/>
      <c r="L80" s="535"/>
      <c r="M80" s="537"/>
    </row>
    <row r="81" spans="1:13">
      <c r="A81" s="546"/>
      <c r="B81" s="550"/>
      <c r="C81" s="550"/>
      <c r="D81" s="552"/>
      <c r="E81" s="541"/>
      <c r="F81" s="543"/>
      <c r="G81" s="378"/>
      <c r="H81" s="535"/>
      <c r="I81" s="535"/>
      <c r="J81" s="535"/>
      <c r="K81" s="535"/>
      <c r="L81" s="535"/>
      <c r="M81" s="537"/>
    </row>
    <row r="82" spans="1:13">
      <c r="A82" s="546"/>
      <c r="B82" s="550"/>
      <c r="C82" s="550"/>
      <c r="D82" s="552"/>
      <c r="E82" s="541"/>
      <c r="F82" s="543"/>
      <c r="G82" s="378"/>
      <c r="H82" s="535"/>
      <c r="I82" s="535"/>
      <c r="J82" s="535"/>
      <c r="K82" s="535"/>
      <c r="L82" s="535"/>
      <c r="M82" s="537"/>
    </row>
    <row r="83" spans="1:13">
      <c r="A83" s="546"/>
      <c r="B83" s="550"/>
      <c r="C83" s="550"/>
      <c r="D83" s="552"/>
      <c r="E83" s="541"/>
      <c r="F83" s="543"/>
      <c r="G83" s="378"/>
      <c r="H83" s="535"/>
      <c r="I83" s="535"/>
      <c r="J83" s="535"/>
      <c r="K83" s="535"/>
      <c r="L83" s="535"/>
      <c r="M83" s="537"/>
    </row>
    <row r="84" spans="1:13">
      <c r="A84" s="546"/>
      <c r="B84" s="550"/>
      <c r="C84" s="550"/>
      <c r="D84" s="552"/>
      <c r="E84" s="541"/>
      <c r="F84" s="543"/>
      <c r="G84" s="378"/>
      <c r="H84" s="535"/>
      <c r="I84" s="535"/>
      <c r="J84" s="535"/>
      <c r="K84" s="535"/>
      <c r="L84" s="535"/>
      <c r="M84" s="537"/>
    </row>
    <row r="85" spans="1:13">
      <c r="A85" s="546"/>
      <c r="B85" s="550"/>
      <c r="C85" s="550"/>
      <c r="D85" s="552"/>
      <c r="E85" s="541"/>
      <c r="F85" s="543"/>
      <c r="G85" s="378"/>
      <c r="H85" s="535"/>
      <c r="I85" s="535"/>
      <c r="J85" s="535"/>
      <c r="K85" s="535"/>
      <c r="L85" s="535"/>
      <c r="M85" s="537"/>
    </row>
    <row r="86" spans="1:13">
      <c r="A86" s="546"/>
      <c r="B86" s="550"/>
      <c r="C86" s="550"/>
      <c r="D86" s="552"/>
      <c r="E86" s="541"/>
      <c r="F86" s="543"/>
      <c r="G86" s="378"/>
      <c r="H86" s="535"/>
      <c r="I86" s="535"/>
      <c r="J86" s="535"/>
      <c r="K86" s="535"/>
      <c r="L86" s="535"/>
      <c r="M86" s="537"/>
    </row>
    <row r="87" spans="1:13">
      <c r="A87" s="546"/>
      <c r="B87" s="550"/>
      <c r="C87" s="550"/>
      <c r="D87" s="552"/>
      <c r="E87" s="541"/>
      <c r="F87" s="543"/>
      <c r="G87" s="378"/>
      <c r="H87" s="535"/>
      <c r="I87" s="535"/>
      <c r="J87" s="535"/>
      <c r="K87" s="535"/>
      <c r="L87" s="535"/>
      <c r="M87" s="537"/>
    </row>
    <row r="88" spans="1:13" ht="15.75" thickBot="1">
      <c r="A88" s="546"/>
      <c r="B88" s="550"/>
      <c r="C88" s="550"/>
      <c r="D88" s="552"/>
      <c r="E88" s="541"/>
      <c r="F88" s="543"/>
      <c r="G88" s="379"/>
      <c r="H88" s="535"/>
      <c r="I88" s="544"/>
      <c r="J88" s="544"/>
      <c r="K88" s="535"/>
      <c r="L88" s="535"/>
      <c r="M88" s="590"/>
    </row>
    <row r="89" spans="1:13" ht="15" customHeight="1">
      <c r="A89" s="545">
        <f>'7- Mapa Final'!A90</f>
        <v>9</v>
      </c>
      <c r="B89" s="549" t="str">
        <f>'7- Mapa Final'!B90</f>
        <v>Ofrecer, prometer, entregar, aceptar o solicitar una ventaja indebida para otorgar beneficios del Plan de Bienestar a servidores y/o sus familias con criterios subjetivos, u otorgar beneficios a personas que no tienen derecho a ellos</v>
      </c>
      <c r="C89" s="549" t="str">
        <f>'7- Mapa Final'!C90</f>
        <v>Cuando de manera indebida se otorgan beneficios en el marco de la formulación y/o ejecución del Plan de Bienestar, a terceros que no tienen derecho a ellos</v>
      </c>
      <c r="D89" s="551" t="str">
        <f>'7- Mapa Final'!J90</f>
        <v>Muy Baja - 1</v>
      </c>
      <c r="E89" s="540" t="str">
        <f>'7- Mapa Final'!K90</f>
        <v>Mayor - 4</v>
      </c>
      <c r="F89" s="542" t="str">
        <f>'7- Mapa Final'!M90</f>
        <v>Alto  - 4</v>
      </c>
      <c r="G89" s="378" t="s">
        <v>375</v>
      </c>
      <c r="H89" s="539" t="s">
        <v>560</v>
      </c>
      <c r="I89" s="535"/>
      <c r="J89" s="535" t="s">
        <v>488</v>
      </c>
      <c r="K89" s="538">
        <v>45658</v>
      </c>
      <c r="L89" s="538">
        <v>45747</v>
      </c>
      <c r="M89" s="537" t="s">
        <v>564</v>
      </c>
    </row>
    <row r="90" spans="1:13">
      <c r="A90" s="546"/>
      <c r="B90" s="550"/>
      <c r="C90" s="550"/>
      <c r="D90" s="552"/>
      <c r="E90" s="541"/>
      <c r="F90" s="543"/>
      <c r="G90" s="378"/>
      <c r="H90" s="535"/>
      <c r="I90" s="535"/>
      <c r="J90" s="535"/>
      <c r="K90" s="535"/>
      <c r="L90" s="535"/>
      <c r="M90" s="537"/>
    </row>
    <row r="91" spans="1:13">
      <c r="A91" s="546"/>
      <c r="B91" s="550"/>
      <c r="C91" s="550"/>
      <c r="D91" s="552"/>
      <c r="E91" s="541"/>
      <c r="F91" s="543"/>
      <c r="G91" s="378"/>
      <c r="H91" s="535"/>
      <c r="I91" s="535"/>
      <c r="J91" s="535"/>
      <c r="K91" s="535"/>
      <c r="L91" s="535"/>
      <c r="M91" s="537"/>
    </row>
    <row r="92" spans="1:13">
      <c r="A92" s="546"/>
      <c r="B92" s="550"/>
      <c r="C92" s="550"/>
      <c r="D92" s="552"/>
      <c r="E92" s="541"/>
      <c r="F92" s="543"/>
      <c r="G92" s="378"/>
      <c r="H92" s="535"/>
      <c r="I92" s="535"/>
      <c r="J92" s="535"/>
      <c r="K92" s="535"/>
      <c r="L92" s="535"/>
      <c r="M92" s="537"/>
    </row>
    <row r="93" spans="1:13">
      <c r="A93" s="546"/>
      <c r="B93" s="550"/>
      <c r="C93" s="550"/>
      <c r="D93" s="552"/>
      <c r="E93" s="541"/>
      <c r="F93" s="543"/>
      <c r="G93" s="378"/>
      <c r="H93" s="535"/>
      <c r="I93" s="535"/>
      <c r="J93" s="535"/>
      <c r="K93" s="535"/>
      <c r="L93" s="535"/>
      <c r="M93" s="537"/>
    </row>
    <row r="94" spans="1:13">
      <c r="A94" s="546"/>
      <c r="B94" s="550"/>
      <c r="C94" s="550"/>
      <c r="D94" s="552"/>
      <c r="E94" s="541"/>
      <c r="F94" s="543"/>
      <c r="G94" s="378"/>
      <c r="H94" s="535"/>
      <c r="I94" s="535"/>
      <c r="J94" s="535"/>
      <c r="K94" s="535"/>
      <c r="L94" s="535"/>
      <c r="M94" s="537"/>
    </row>
    <row r="95" spans="1:13">
      <c r="A95" s="546"/>
      <c r="B95" s="550"/>
      <c r="C95" s="550"/>
      <c r="D95" s="552"/>
      <c r="E95" s="541"/>
      <c r="F95" s="543"/>
      <c r="G95" s="378"/>
      <c r="H95" s="535"/>
      <c r="I95" s="535"/>
      <c r="J95" s="535"/>
      <c r="K95" s="535"/>
      <c r="L95" s="535"/>
      <c r="M95" s="537"/>
    </row>
    <row r="96" spans="1:13">
      <c r="A96" s="546"/>
      <c r="B96" s="550"/>
      <c r="C96" s="550"/>
      <c r="D96" s="552"/>
      <c r="E96" s="541"/>
      <c r="F96" s="543"/>
      <c r="G96" s="378"/>
      <c r="H96" s="535"/>
      <c r="I96" s="535"/>
      <c r="J96" s="535"/>
      <c r="K96" s="535"/>
      <c r="L96" s="535"/>
      <c r="M96" s="537"/>
    </row>
    <row r="97" spans="1:13">
      <c r="A97" s="546"/>
      <c r="B97" s="550"/>
      <c r="C97" s="550"/>
      <c r="D97" s="552"/>
      <c r="E97" s="541"/>
      <c r="F97" s="543"/>
      <c r="G97" s="378"/>
      <c r="H97" s="535"/>
      <c r="I97" s="535"/>
      <c r="J97" s="535"/>
      <c r="K97" s="535"/>
      <c r="L97" s="535"/>
      <c r="M97" s="537"/>
    </row>
    <row r="98" spans="1:13" ht="15.75" thickBot="1">
      <c r="A98" s="546"/>
      <c r="B98" s="550"/>
      <c r="C98" s="550"/>
      <c r="D98" s="552"/>
      <c r="E98" s="541"/>
      <c r="F98" s="543"/>
      <c r="G98" s="379"/>
      <c r="H98" s="535"/>
      <c r="I98" s="544"/>
      <c r="J98" s="544"/>
      <c r="K98" s="535"/>
      <c r="L98" s="535"/>
      <c r="M98" s="590"/>
    </row>
    <row r="99" spans="1:13" ht="15" customHeight="1">
      <c r="A99" s="545">
        <f>'7- Mapa Final'!A100</f>
        <v>10</v>
      </c>
      <c r="B99" s="549" t="str">
        <f>'7- Mapa Final'!B100</f>
        <v>Ofrecer, prometer, entregar, aceptar o solicitar una ventaja indebida para el trámite de vinculación sin cumplir con los requisitos establecidos</v>
      </c>
      <c r="C99" s="549" t="str">
        <f>'7- Mapa Final'!C100</f>
        <v>Cuando de manera indebida se alteran documentos, se aporta documentación falsa o se realizan vinculaciones de personal sin los soporte requeridos.</v>
      </c>
      <c r="D99" s="551" t="str">
        <f>'7- Mapa Final'!J100</f>
        <v>Muy Baja - 1</v>
      </c>
      <c r="E99" s="540" t="str">
        <f>'7- Mapa Final'!K100</f>
        <v>Mayor - 4</v>
      </c>
      <c r="F99" s="542" t="str">
        <f>'7- Mapa Final'!M100</f>
        <v>Alto  - 4</v>
      </c>
      <c r="G99" s="378" t="s">
        <v>375</v>
      </c>
      <c r="H99" s="539" t="s">
        <v>560</v>
      </c>
      <c r="I99" s="535"/>
      <c r="J99" s="535" t="s">
        <v>488</v>
      </c>
      <c r="K99" s="538">
        <v>45658</v>
      </c>
      <c r="L99" s="534">
        <v>45747</v>
      </c>
      <c r="M99" s="537" t="s">
        <v>564</v>
      </c>
    </row>
    <row r="100" spans="1:13">
      <c r="A100" s="546"/>
      <c r="B100" s="550"/>
      <c r="C100" s="550"/>
      <c r="D100" s="552"/>
      <c r="E100" s="541"/>
      <c r="F100" s="543"/>
      <c r="G100" s="378"/>
      <c r="H100" s="535"/>
      <c r="I100" s="535"/>
      <c r="J100" s="535"/>
      <c r="K100" s="535"/>
      <c r="L100" s="535"/>
      <c r="M100" s="537"/>
    </row>
    <row r="101" spans="1:13">
      <c r="A101" s="546"/>
      <c r="B101" s="550"/>
      <c r="C101" s="550"/>
      <c r="D101" s="552"/>
      <c r="E101" s="541"/>
      <c r="F101" s="543"/>
      <c r="G101" s="378"/>
      <c r="H101" s="535"/>
      <c r="I101" s="535"/>
      <c r="J101" s="535"/>
      <c r="K101" s="535"/>
      <c r="L101" s="535"/>
      <c r="M101" s="537"/>
    </row>
    <row r="102" spans="1:13">
      <c r="A102" s="546"/>
      <c r="B102" s="550"/>
      <c r="C102" s="550"/>
      <c r="D102" s="552"/>
      <c r="E102" s="541"/>
      <c r="F102" s="543"/>
      <c r="G102" s="378"/>
      <c r="H102" s="535"/>
      <c r="I102" s="535"/>
      <c r="J102" s="535"/>
      <c r="K102" s="535"/>
      <c r="L102" s="535"/>
      <c r="M102" s="537"/>
    </row>
    <row r="103" spans="1:13">
      <c r="A103" s="546"/>
      <c r="B103" s="550"/>
      <c r="C103" s="550"/>
      <c r="D103" s="552"/>
      <c r="E103" s="541"/>
      <c r="F103" s="543"/>
      <c r="G103" s="378"/>
      <c r="H103" s="535"/>
      <c r="I103" s="535"/>
      <c r="J103" s="535"/>
      <c r="K103" s="535"/>
      <c r="L103" s="535"/>
      <c r="M103" s="537"/>
    </row>
    <row r="104" spans="1:13">
      <c r="A104" s="546"/>
      <c r="B104" s="550"/>
      <c r="C104" s="550"/>
      <c r="D104" s="552"/>
      <c r="E104" s="541"/>
      <c r="F104" s="543"/>
      <c r="G104" s="378"/>
      <c r="H104" s="535"/>
      <c r="I104" s="535"/>
      <c r="J104" s="535"/>
      <c r="K104" s="535"/>
      <c r="L104" s="535"/>
      <c r="M104" s="537"/>
    </row>
    <row r="105" spans="1:13">
      <c r="A105" s="546"/>
      <c r="B105" s="550"/>
      <c r="C105" s="550"/>
      <c r="D105" s="552"/>
      <c r="E105" s="541"/>
      <c r="F105" s="543"/>
      <c r="G105" s="378"/>
      <c r="H105" s="535"/>
      <c r="I105" s="535"/>
      <c r="J105" s="535"/>
      <c r="K105" s="535"/>
      <c r="L105" s="535"/>
      <c r="M105" s="537"/>
    </row>
    <row r="106" spans="1:13">
      <c r="A106" s="546"/>
      <c r="B106" s="550"/>
      <c r="C106" s="550"/>
      <c r="D106" s="552"/>
      <c r="E106" s="541"/>
      <c r="F106" s="543"/>
      <c r="G106" s="378"/>
      <c r="H106" s="535"/>
      <c r="I106" s="535"/>
      <c r="J106" s="535"/>
      <c r="K106" s="535"/>
      <c r="L106" s="535"/>
      <c r="M106" s="537"/>
    </row>
    <row r="107" spans="1:13">
      <c r="A107" s="546"/>
      <c r="B107" s="550"/>
      <c r="C107" s="550"/>
      <c r="D107" s="552"/>
      <c r="E107" s="541"/>
      <c r="F107" s="543"/>
      <c r="G107" s="378"/>
      <c r="H107" s="535"/>
      <c r="I107" s="535"/>
      <c r="J107" s="535"/>
      <c r="K107" s="535"/>
      <c r="L107" s="535"/>
      <c r="M107" s="537"/>
    </row>
    <row r="108" spans="1:13" ht="15.75" thickBot="1">
      <c r="A108" s="546"/>
      <c r="B108" s="550"/>
      <c r="C108" s="550"/>
      <c r="D108" s="552"/>
      <c r="E108" s="541"/>
      <c r="F108" s="543"/>
      <c r="G108" s="379"/>
      <c r="H108" s="535"/>
      <c r="I108" s="544"/>
      <c r="J108" s="544"/>
      <c r="K108" s="535"/>
      <c r="L108" s="535"/>
      <c r="M108" s="590"/>
    </row>
  </sheetData>
  <mergeCells count="147">
    <mergeCell ref="M29:M38"/>
    <mergeCell ref="D29:D38"/>
    <mergeCell ref="E29:E38"/>
    <mergeCell ref="F29:F38"/>
    <mergeCell ref="G29:G38"/>
    <mergeCell ref="H29:H38"/>
    <mergeCell ref="I29:I38"/>
    <mergeCell ref="J29:J38"/>
    <mergeCell ref="K29:K38"/>
    <mergeCell ref="L29:L3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L19:L28"/>
    <mergeCell ref="M19:M28"/>
    <mergeCell ref="E39:E48"/>
    <mergeCell ref="A39:A48"/>
    <mergeCell ref="A19:A28"/>
    <mergeCell ref="C19:C28"/>
    <mergeCell ref="F19:F28"/>
    <mergeCell ref="D19:D28"/>
    <mergeCell ref="E19:E28"/>
    <mergeCell ref="B19:B28"/>
    <mergeCell ref="K39:K48"/>
    <mergeCell ref="L39:L48"/>
    <mergeCell ref="M39:M48"/>
    <mergeCell ref="F39:F48"/>
    <mergeCell ref="G39:G48"/>
    <mergeCell ref="B39:B48"/>
    <mergeCell ref="C39:C48"/>
    <mergeCell ref="D39:D48"/>
    <mergeCell ref="H39:H48"/>
    <mergeCell ref="I39:I48"/>
    <mergeCell ref="J39:J48"/>
    <mergeCell ref="A29:A38"/>
    <mergeCell ref="B29:B38"/>
    <mergeCell ref="C29:C38"/>
    <mergeCell ref="A49:A58"/>
    <mergeCell ref="B49:B58"/>
    <mergeCell ref="C49:C58"/>
    <mergeCell ref="D49:D58"/>
    <mergeCell ref="E49:E58"/>
    <mergeCell ref="F49:F58"/>
    <mergeCell ref="G49:G58"/>
    <mergeCell ref="J59:J68"/>
    <mergeCell ref="K59:K68"/>
    <mergeCell ref="A59:A68"/>
    <mergeCell ref="B59:B68"/>
    <mergeCell ref="C59:C68"/>
    <mergeCell ref="D59:D68"/>
    <mergeCell ref="L59:L68"/>
    <mergeCell ref="M59:M68"/>
    <mergeCell ref="J49:J58"/>
    <mergeCell ref="K49:K58"/>
    <mergeCell ref="L49:L58"/>
    <mergeCell ref="M49:M58"/>
    <mergeCell ref="H49:H58"/>
    <mergeCell ref="I49:I58"/>
    <mergeCell ref="E59:E68"/>
    <mergeCell ref="F59:F68"/>
    <mergeCell ref="G59:G68"/>
    <mergeCell ref="H59:H68"/>
    <mergeCell ref="I59:I68"/>
  </mergeCells>
  <conditionalFormatting sqref="A6:B6">
    <cfRule type="containsText" dxfId="132" priority="847" operator="containsText" text="3- Moderado">
      <formula>NOT(ISERROR(SEARCH("3- Moderado",A6)))</formula>
    </cfRule>
    <cfRule type="containsText" dxfId="131" priority="848" operator="containsText" text="6- Moderado">
      <formula>NOT(ISERROR(SEARCH("6- Moderado",A6)))</formula>
    </cfRule>
    <cfRule type="containsText" dxfId="130" priority="849" operator="containsText" text="4- Moderado">
      <formula>NOT(ISERROR(SEARCH("4- Moderado",A6)))</formula>
    </cfRule>
    <cfRule type="containsText" dxfId="129" priority="850" operator="containsText" text="3- Bajo">
      <formula>NOT(ISERROR(SEARCH("3- Bajo",A6)))</formula>
    </cfRule>
    <cfRule type="containsText" dxfId="128" priority="851" operator="containsText" text="4- Bajo">
      <formula>NOT(ISERROR(SEARCH("4- Bajo",A6)))</formula>
    </cfRule>
    <cfRule type="containsText" dxfId="127" priority="852" operator="containsText" text="1- Bajo">
      <formula>NOT(ISERROR(SEARCH("1- Bajo",A6)))</formula>
    </cfRule>
  </conditionalFormatting>
  <conditionalFormatting sqref="A9:E9 A19:E19 A29:E29 A39:E39 A49:E49 A59:E59 A69:E69 A79:E79 A89:E89 A99:E99">
    <cfRule type="containsText" dxfId="126" priority="823" operator="containsText" text="3- Moderado">
      <formula>NOT(ISERROR(SEARCH("3- Moderado",A9)))</formula>
    </cfRule>
    <cfRule type="containsText" dxfId="125" priority="824" operator="containsText" text="6- Moderado">
      <formula>NOT(ISERROR(SEARCH("6- Moderado",A9)))</formula>
    </cfRule>
    <cfRule type="containsText" dxfId="124" priority="825" operator="containsText" text="4- Moderado">
      <formula>NOT(ISERROR(SEARCH("4- Moderado",A9)))</formula>
    </cfRule>
    <cfRule type="containsText" dxfId="123" priority="826" operator="containsText" text="3- Bajo">
      <formula>NOT(ISERROR(SEARCH("3- Bajo",A9)))</formula>
    </cfRule>
    <cfRule type="containsText" dxfId="122" priority="827" operator="containsText" text="4- Bajo">
      <formula>NOT(ISERROR(SEARCH("4- Bajo",A9)))</formula>
    </cfRule>
    <cfRule type="containsText" dxfId="121" priority="828" operator="containsText" text="1- Bajo">
      <formula>NOT(ISERROR(SEARCH("1- Bajo",A9)))</formula>
    </cfRule>
  </conditionalFormatting>
  <conditionalFormatting sqref="C7:F7">
    <cfRule type="containsText" dxfId="120" priority="179" operator="containsText" text="3- Moderado">
      <formula>NOT(ISERROR(SEARCH("3- Moderado",C7)))</formula>
    </cfRule>
    <cfRule type="containsText" dxfId="119" priority="183" operator="containsText" text="4- Bajo">
      <formula>NOT(ISERROR(SEARCH("4- Bajo",C7)))</formula>
    </cfRule>
    <cfRule type="containsText" dxfId="118" priority="182" operator="containsText" text="3- Bajo">
      <formula>NOT(ISERROR(SEARCH("3- Bajo",C7)))</formula>
    </cfRule>
    <cfRule type="containsText" dxfId="117" priority="181" operator="containsText" text="4- Moderado">
      <formula>NOT(ISERROR(SEARCH("4- Moderado",C7)))</formula>
    </cfRule>
    <cfRule type="containsText" dxfId="116" priority="180" operator="containsText" text="6- Moderado">
      <formula>NOT(ISERROR(SEARCH("6- Moderado",C7)))</formula>
    </cfRule>
    <cfRule type="containsText" dxfId="115" priority="184" operator="containsText" text="1- Bajo">
      <formula>NOT(ISERROR(SEARCH("1- Bajo",C7)))</formula>
    </cfRule>
  </conditionalFormatting>
  <conditionalFormatting sqref="D9:D108">
    <cfRule type="containsText" dxfId="114" priority="43" operator="containsText" text="Muy Alta">
      <formula>NOT(ISERROR(SEARCH("Muy Alta",D9)))</formula>
    </cfRule>
    <cfRule type="containsText" dxfId="113" priority="44" operator="containsText" text="Alta">
      <formula>NOT(ISERROR(SEARCH("Alta",D9)))</formula>
    </cfRule>
    <cfRule type="containsText" dxfId="112" priority="45" operator="containsText" text="Baja">
      <formula>NOT(ISERROR(SEARCH("Baja",D9)))</formula>
    </cfRule>
    <cfRule type="containsText" dxfId="111" priority="46" operator="containsText" text="Muy Baja">
      <formula>NOT(ISERROR(SEARCH("Muy Baja",D9)))</formula>
    </cfRule>
    <cfRule type="containsText" dxfId="110" priority="48" operator="containsText" text="Media">
      <formula>NOT(ISERROR(SEARCH("Media",D9)))</formula>
    </cfRule>
  </conditionalFormatting>
  <conditionalFormatting sqref="E9:E108">
    <cfRule type="containsText" dxfId="109" priority="39" operator="containsText" text="Catastrófico">
      <formula>NOT(ISERROR(SEARCH("Catastrófico",E9)))</formula>
    </cfRule>
    <cfRule type="containsText" dxfId="108" priority="40" operator="containsText" text="Mayor">
      <formula>NOT(ISERROR(SEARCH("Mayor",E9)))</formula>
    </cfRule>
    <cfRule type="containsText" dxfId="107" priority="41" operator="containsText" text="Menor">
      <formula>NOT(ISERROR(SEARCH("Menor",E9)))</formula>
    </cfRule>
    <cfRule type="containsText" dxfId="106" priority="42" operator="containsText" text="Leve">
      <formula>NOT(ISERROR(SEARCH("Leve",E9)))</formula>
    </cfRule>
  </conditionalFormatting>
  <conditionalFormatting sqref="E9:F108">
    <cfRule type="containsText" dxfId="105" priority="47" operator="containsText" text="Moderado">
      <formula>NOT(ISERROR(SEARCH("Moderado",E9)))</formula>
    </cfRule>
  </conditionalFormatting>
  <conditionalFormatting sqref="F9:F108">
    <cfRule type="containsText" dxfId="104" priority="65" operator="containsText" text="Extremo">
      <formula>NOT(ISERROR(SEARCH("Extremo",F9)))</formula>
    </cfRule>
    <cfRule type="colorScale" priority="1521">
      <colorScale>
        <cfvo type="min"/>
        <cfvo type="max"/>
        <color rgb="FFFF7128"/>
        <color rgb="FFFFEF9C"/>
      </colorScale>
    </cfRule>
    <cfRule type="containsText" dxfId="103" priority="62" operator="containsText" text="Bajo">
      <formula>NOT(ISERROR(SEARCH("Bajo",F9)))</formula>
    </cfRule>
    <cfRule type="containsText" dxfId="102" priority="63" operator="containsText" text="Moderado">
      <formula>NOT(ISERROR(SEARCH("Moderado",F9)))</formula>
    </cfRule>
    <cfRule type="containsText" dxfId="101" priority="64" operator="containsText" text="Alto">
      <formula>NOT(ISERROR(SEARCH("Alto",F9)))</formula>
    </cfRule>
  </conditionalFormatting>
  <conditionalFormatting sqref="G29 I29">
    <cfRule type="containsText" dxfId="100" priority="4" operator="containsText" text="Muy Baja">
      <formula>NOT(ISERROR(SEARCH("Muy Baja",G29)))</formula>
    </cfRule>
    <cfRule type="containsText" dxfId="99" priority="3" operator="containsText" text="Baja">
      <formula>NOT(ISERROR(SEARCH("Baja",G29)))</formula>
    </cfRule>
    <cfRule type="containsText" dxfId="98" priority="2" operator="containsText" text="Alta">
      <formula>NOT(ISERROR(SEARCH("Alta",G29)))</formula>
    </cfRule>
    <cfRule type="containsText" dxfId="97" priority="5" operator="containsText" text="Media">
      <formula>NOT(ISERROR(SEARCH("Media",G29)))</formula>
    </cfRule>
    <cfRule type="containsText" dxfId="96" priority="1" operator="containsText" text="Muy Alta">
      <formula>NOT(ISERROR(SEARCH("Muy Alta",G29)))</formula>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topLeftCell="A4" zoomScale="70" zoomScaleNormal="70" workbookViewId="0">
      <selection activeCell="A29" sqref="A29:A3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8"/>
      <c r="B1" s="569"/>
      <c r="C1" s="572"/>
      <c r="D1" s="572"/>
      <c r="E1" s="572"/>
      <c r="F1" s="572"/>
      <c r="G1" s="572"/>
      <c r="H1" s="572"/>
      <c r="I1" s="572"/>
      <c r="J1" s="573"/>
      <c r="K1" s="567"/>
      <c r="L1" s="567"/>
      <c r="M1" s="56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70"/>
      <c r="B2" s="571"/>
      <c r="C2" s="574"/>
      <c r="D2" s="574"/>
      <c r="E2" s="574"/>
      <c r="F2" s="574"/>
      <c r="G2" s="574"/>
      <c r="H2" s="574"/>
      <c r="I2" s="574"/>
      <c r="J2" s="575"/>
      <c r="K2" s="567"/>
      <c r="L2" s="567"/>
      <c r="M2" s="5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08" t="s">
        <v>268</v>
      </c>
      <c r="B3" s="408"/>
      <c r="C3" s="478" t="s">
        <v>5</v>
      </c>
      <c r="D3" s="478"/>
      <c r="E3" s="478"/>
      <c r="F3" s="478"/>
      <c r="G3" s="478"/>
      <c r="H3" s="478"/>
      <c r="I3" s="478"/>
      <c r="J3" s="478"/>
      <c r="K3" s="478"/>
      <c r="L3" s="478"/>
      <c r="M3" s="4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8" t="s">
        <v>269</v>
      </c>
      <c r="B4" s="408"/>
      <c r="C4" s="479" t="s">
        <v>37</v>
      </c>
      <c r="D4" s="479"/>
      <c r="E4" s="479"/>
      <c r="F4" s="479"/>
      <c r="G4" s="479"/>
      <c r="H4" s="479"/>
      <c r="I4" s="479"/>
      <c r="J4" s="479"/>
      <c r="K4" s="479"/>
      <c r="L4" s="479"/>
      <c r="M4" s="47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08" t="s">
        <v>270</v>
      </c>
      <c r="B5" s="408"/>
      <c r="C5" s="586" t="s">
        <v>271</v>
      </c>
      <c r="D5" s="587"/>
      <c r="E5" s="587"/>
      <c r="F5" s="587"/>
      <c r="G5" s="587"/>
      <c r="H5" s="587"/>
      <c r="I5" s="587"/>
      <c r="J5" s="587"/>
      <c r="K5" s="587"/>
      <c r="L5" s="587"/>
      <c r="M5" s="5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1" t="s">
        <v>475</v>
      </c>
      <c r="B6" s="582"/>
      <c r="C6" s="583"/>
      <c r="D6" s="584" t="s">
        <v>476</v>
      </c>
      <c r="E6" s="584"/>
      <c r="F6" s="584"/>
      <c r="G6" s="585" t="s">
        <v>477</v>
      </c>
      <c r="H6" s="576" t="s">
        <v>478</v>
      </c>
      <c r="I6" s="578" t="s">
        <v>479</v>
      </c>
      <c r="J6" s="579"/>
      <c r="K6" s="578" t="s">
        <v>480</v>
      </c>
      <c r="L6" s="579"/>
      <c r="M6" s="580" t="s">
        <v>489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210</v>
      </c>
      <c r="C7" s="35" t="s">
        <v>212</v>
      </c>
      <c r="D7" s="28" t="s">
        <v>222</v>
      </c>
      <c r="E7" s="28" t="s">
        <v>482</v>
      </c>
      <c r="F7" s="28" t="s">
        <v>483</v>
      </c>
      <c r="G7" s="585"/>
      <c r="H7" s="577"/>
      <c r="I7" s="29" t="s">
        <v>484</v>
      </c>
      <c r="J7" s="29" t="s">
        <v>485</v>
      </c>
      <c r="K7" s="29" t="s">
        <v>486</v>
      </c>
      <c r="L7" s="29" t="s">
        <v>487</v>
      </c>
      <c r="M7" s="58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5"/>
      <c r="B8" s="566"/>
      <c r="C8" s="566"/>
      <c r="D8" s="566"/>
      <c r="E8" s="566"/>
      <c r="F8" s="566"/>
      <c r="G8" s="56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5">
        <f>'7- Mapa Final'!A10</f>
        <v>1</v>
      </c>
      <c r="B9" s="549" t="str">
        <f>'7- Mapa Final'!B10</f>
        <v xml:space="preserve">Pérdida de recursos por inadecuada gestión y control en los recobros de las incapacidades y licencias </v>
      </c>
      <c r="C9" s="549" t="str">
        <f>'7- Mapa Final'!C10</f>
        <v xml:space="preserve">Posibilidad de afectacion econominca, por falta de gestión en la ejecución del procedimiento de recobro de incapacidades y licencias, ante las EPS y ARL. Falta de personal asignado exclusivamente a la ejecución del procedimiento. </v>
      </c>
      <c r="D9" s="551" t="str">
        <f>'7- Mapa Final'!J10</f>
        <v>Media - 3</v>
      </c>
      <c r="E9" s="540" t="str">
        <f>'7- Mapa Final'!K10</f>
        <v>Menor - 2</v>
      </c>
      <c r="F9" s="542" t="str">
        <f>'7- Mapa Final'!M10</f>
        <v>Moderado - 6</v>
      </c>
      <c r="G9" s="377"/>
      <c r="H9" s="564"/>
      <c r="I9" s="564"/>
      <c r="J9" s="564"/>
      <c r="K9" s="564"/>
      <c r="L9" s="564"/>
      <c r="M9" s="597"/>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6"/>
      <c r="B10" s="550"/>
      <c r="C10" s="550"/>
      <c r="D10" s="552"/>
      <c r="E10" s="541"/>
      <c r="F10" s="543"/>
      <c r="G10" s="378"/>
      <c r="H10" s="535"/>
      <c r="I10" s="535"/>
      <c r="J10" s="535"/>
      <c r="K10" s="535"/>
      <c r="L10" s="535"/>
      <c r="M10" s="5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50"/>
      <c r="C11" s="550"/>
      <c r="D11" s="552"/>
      <c r="E11" s="541"/>
      <c r="F11" s="543"/>
      <c r="G11" s="378"/>
      <c r="H11" s="535"/>
      <c r="I11" s="535"/>
      <c r="J11" s="535"/>
      <c r="K11" s="535"/>
      <c r="L11" s="535"/>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50"/>
      <c r="C12" s="550"/>
      <c r="D12" s="552"/>
      <c r="E12" s="541"/>
      <c r="F12" s="543"/>
      <c r="G12" s="378"/>
      <c r="H12" s="535"/>
      <c r="I12" s="535"/>
      <c r="J12" s="535"/>
      <c r="K12" s="535"/>
      <c r="L12" s="535"/>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50"/>
      <c r="C13" s="550"/>
      <c r="D13" s="552"/>
      <c r="E13" s="541"/>
      <c r="F13" s="543"/>
      <c r="G13" s="378"/>
      <c r="H13" s="535"/>
      <c r="I13" s="535"/>
      <c r="J13" s="535"/>
      <c r="K13" s="535"/>
      <c r="L13" s="535"/>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50"/>
      <c r="C14" s="550"/>
      <c r="D14" s="552"/>
      <c r="E14" s="541"/>
      <c r="F14" s="543"/>
      <c r="G14" s="378"/>
      <c r="H14" s="535"/>
      <c r="I14" s="535"/>
      <c r="J14" s="535"/>
      <c r="K14" s="535"/>
      <c r="L14" s="535"/>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50"/>
      <c r="C15" s="550"/>
      <c r="D15" s="552"/>
      <c r="E15" s="541"/>
      <c r="F15" s="543"/>
      <c r="G15" s="378"/>
      <c r="H15" s="535"/>
      <c r="I15" s="535"/>
      <c r="J15" s="535"/>
      <c r="K15" s="535"/>
      <c r="L15" s="535"/>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50"/>
      <c r="C16" s="550"/>
      <c r="D16" s="552"/>
      <c r="E16" s="541"/>
      <c r="F16" s="543"/>
      <c r="G16" s="378"/>
      <c r="H16" s="535"/>
      <c r="I16" s="535"/>
      <c r="J16" s="535"/>
      <c r="K16" s="535"/>
      <c r="L16" s="535"/>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50"/>
      <c r="C17" s="550"/>
      <c r="D17" s="552"/>
      <c r="E17" s="541"/>
      <c r="F17" s="543"/>
      <c r="G17" s="378"/>
      <c r="H17" s="535"/>
      <c r="I17" s="535"/>
      <c r="J17" s="535"/>
      <c r="K17" s="535"/>
      <c r="L17" s="535"/>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46"/>
      <c r="B18" s="550"/>
      <c r="C18" s="550"/>
      <c r="D18" s="552"/>
      <c r="E18" s="541"/>
      <c r="F18" s="543"/>
      <c r="G18" s="378"/>
      <c r="H18" s="535"/>
      <c r="I18" s="535"/>
      <c r="J18" s="535"/>
      <c r="K18" s="535"/>
      <c r="L18" s="535"/>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5">
        <f>'7- Mapa Final'!A20</f>
        <v>2</v>
      </c>
      <c r="B19" s="549" t="str">
        <f>'7- Mapa Final'!B20</f>
        <v xml:space="preserve"> Incumplimiento de los términos legales para resolver requerimientos </v>
      </c>
      <c r="C19" s="549" t="str">
        <f>'7- Mapa Final'!C20</f>
        <v xml:space="preserve">Respuesta extemporanea de peticiones </v>
      </c>
      <c r="D19" s="551" t="str">
        <f>'7- Mapa Final'!J20</f>
        <v>Baja - 2</v>
      </c>
      <c r="E19" s="540" t="str">
        <f>'7- Mapa Final'!K20</f>
        <v>Moderado - 3</v>
      </c>
      <c r="F19" s="542" t="str">
        <f>'7- Mapa Final'!M20</f>
        <v>Moderado - 6</v>
      </c>
      <c r="G19" s="378"/>
      <c r="H19" s="535"/>
      <c r="I19" s="535"/>
      <c r="J19" s="535"/>
      <c r="K19" s="535"/>
      <c r="L19" s="535"/>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6"/>
      <c r="B20" s="550"/>
      <c r="C20" s="550"/>
      <c r="D20" s="552"/>
      <c r="E20" s="541"/>
      <c r="F20" s="543"/>
      <c r="G20" s="378"/>
      <c r="H20" s="535"/>
      <c r="I20" s="535"/>
      <c r="J20" s="535"/>
      <c r="K20" s="535"/>
      <c r="L20" s="535"/>
      <c r="M20" s="5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50"/>
      <c r="C21" s="550"/>
      <c r="D21" s="552"/>
      <c r="E21" s="541"/>
      <c r="F21" s="543"/>
      <c r="G21" s="378"/>
      <c r="H21" s="535"/>
      <c r="I21" s="535"/>
      <c r="J21" s="535"/>
      <c r="K21" s="535"/>
      <c r="L21" s="535"/>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50"/>
      <c r="C22" s="550"/>
      <c r="D22" s="552"/>
      <c r="E22" s="541"/>
      <c r="F22" s="543"/>
      <c r="G22" s="378"/>
      <c r="H22" s="535"/>
      <c r="I22" s="535"/>
      <c r="J22" s="535"/>
      <c r="K22" s="535"/>
      <c r="L22" s="535"/>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6"/>
      <c r="B23" s="550"/>
      <c r="C23" s="550"/>
      <c r="D23" s="552"/>
      <c r="E23" s="541"/>
      <c r="F23" s="543"/>
      <c r="G23" s="378"/>
      <c r="H23" s="535"/>
      <c r="I23" s="535"/>
      <c r="J23" s="535"/>
      <c r="K23" s="535"/>
      <c r="L23" s="535"/>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6"/>
      <c r="B24" s="550"/>
      <c r="C24" s="550"/>
      <c r="D24" s="552"/>
      <c r="E24" s="541"/>
      <c r="F24" s="543"/>
      <c r="G24" s="378"/>
      <c r="H24" s="535"/>
      <c r="I24" s="535"/>
      <c r="J24" s="535"/>
      <c r="K24" s="535"/>
      <c r="L24" s="535"/>
      <c r="M24" s="537"/>
      <c r="N24" s="34"/>
      <c r="O24" s="34"/>
    </row>
    <row r="25" spans="1:169">
      <c r="A25" s="546"/>
      <c r="B25" s="550"/>
      <c r="C25" s="550"/>
      <c r="D25" s="552"/>
      <c r="E25" s="541"/>
      <c r="F25" s="543"/>
      <c r="G25" s="378"/>
      <c r="H25" s="535"/>
      <c r="I25" s="535"/>
      <c r="J25" s="535"/>
      <c r="K25" s="535"/>
      <c r="L25" s="535"/>
      <c r="M25" s="537"/>
      <c r="N25" s="34"/>
      <c r="O25" s="34"/>
    </row>
    <row r="26" spans="1:169">
      <c r="A26" s="546"/>
      <c r="B26" s="550"/>
      <c r="C26" s="550"/>
      <c r="D26" s="552"/>
      <c r="E26" s="541"/>
      <c r="F26" s="543"/>
      <c r="G26" s="378"/>
      <c r="H26" s="535"/>
      <c r="I26" s="535"/>
      <c r="J26" s="535"/>
      <c r="K26" s="535"/>
      <c r="L26" s="535"/>
      <c r="M26" s="537"/>
      <c r="N26" s="34"/>
      <c r="O26" s="34"/>
    </row>
    <row r="27" spans="1:169">
      <c r="A27" s="546"/>
      <c r="B27" s="550"/>
      <c r="C27" s="550"/>
      <c r="D27" s="552"/>
      <c r="E27" s="541"/>
      <c r="F27" s="543"/>
      <c r="G27" s="378"/>
      <c r="H27" s="535"/>
      <c r="I27" s="535"/>
      <c r="J27" s="535"/>
      <c r="K27" s="535"/>
      <c r="L27" s="535"/>
      <c r="M27" s="537"/>
      <c r="N27" s="34"/>
      <c r="O27" s="34"/>
    </row>
    <row r="28" spans="1:169" ht="15.75" thickBot="1">
      <c r="A28" s="546"/>
      <c r="B28" s="550"/>
      <c r="C28" s="550"/>
      <c r="D28" s="552"/>
      <c r="E28" s="541"/>
      <c r="F28" s="543"/>
      <c r="G28" s="378"/>
      <c r="H28" s="535"/>
      <c r="I28" s="535"/>
      <c r="J28" s="535"/>
      <c r="K28" s="535"/>
      <c r="L28" s="535"/>
      <c r="M28" s="537"/>
      <c r="N28" s="34"/>
      <c r="O28" s="34"/>
    </row>
    <row r="29" spans="1:169" s="26" customFormat="1" ht="12.75" customHeight="1">
      <c r="A29" s="545">
        <f>'7- Mapa Final'!A30</f>
        <v>3</v>
      </c>
      <c r="B29" s="549" t="str">
        <f>'7- Mapa Final'!B30</f>
        <v>Dilaciones en el procedimiento establecido para la recuperación de   mayores valores por conceptos de nómina</v>
      </c>
      <c r="C29" s="549" t="str">
        <f>'7- Mapa Final'!C30</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D29" s="551" t="str">
        <f>'7- Mapa Final'!J30</f>
        <v>Muy Baja - 1</v>
      </c>
      <c r="E29" s="540" t="str">
        <f>'7- Mapa Final'!K30</f>
        <v>Menor - 2</v>
      </c>
      <c r="F29" s="542" t="str">
        <f>'7- Mapa Final'!M30</f>
        <v>Bajo - 2</v>
      </c>
      <c r="G29" s="378"/>
      <c r="H29" s="535"/>
      <c r="I29" s="535"/>
      <c r="J29" s="535"/>
      <c r="K29" s="535"/>
      <c r="L29" s="535"/>
      <c r="M29" s="53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6"/>
      <c r="B30" s="550"/>
      <c r="C30" s="550"/>
      <c r="D30" s="552"/>
      <c r="E30" s="541"/>
      <c r="F30" s="543"/>
      <c r="G30" s="378"/>
      <c r="H30" s="535"/>
      <c r="I30" s="535"/>
      <c r="J30" s="535"/>
      <c r="K30" s="535"/>
      <c r="L30" s="535"/>
      <c r="M30" s="53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50"/>
      <c r="C31" s="550"/>
      <c r="D31" s="552"/>
      <c r="E31" s="541"/>
      <c r="F31" s="543"/>
      <c r="G31" s="378"/>
      <c r="H31" s="535"/>
      <c r="I31" s="535"/>
      <c r="J31" s="535"/>
      <c r="K31" s="535"/>
      <c r="L31" s="535"/>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50"/>
      <c r="C32" s="550"/>
      <c r="D32" s="552"/>
      <c r="E32" s="541"/>
      <c r="F32" s="543"/>
      <c r="G32" s="378"/>
      <c r="H32" s="535"/>
      <c r="I32" s="535"/>
      <c r="J32" s="535"/>
      <c r="K32" s="535"/>
      <c r="L32" s="535"/>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6"/>
      <c r="B33" s="550"/>
      <c r="C33" s="550"/>
      <c r="D33" s="552"/>
      <c r="E33" s="541"/>
      <c r="F33" s="543"/>
      <c r="G33" s="378"/>
      <c r="H33" s="535"/>
      <c r="I33" s="535"/>
      <c r="J33" s="535"/>
      <c r="K33" s="535"/>
      <c r="L33" s="535"/>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6"/>
      <c r="B34" s="550"/>
      <c r="C34" s="550"/>
      <c r="D34" s="552"/>
      <c r="E34" s="541"/>
      <c r="F34" s="543"/>
      <c r="G34" s="378"/>
      <c r="H34" s="535"/>
      <c r="I34" s="535"/>
      <c r="J34" s="535"/>
      <c r="K34" s="535"/>
      <c r="L34" s="535"/>
      <c r="M34" s="537"/>
      <c r="N34" s="34"/>
      <c r="O34" s="34"/>
    </row>
    <row r="35" spans="1:169">
      <c r="A35" s="546"/>
      <c r="B35" s="550"/>
      <c r="C35" s="550"/>
      <c r="D35" s="552"/>
      <c r="E35" s="541"/>
      <c r="F35" s="543"/>
      <c r="G35" s="378"/>
      <c r="H35" s="535"/>
      <c r="I35" s="535"/>
      <c r="J35" s="535"/>
      <c r="K35" s="535"/>
      <c r="L35" s="535"/>
      <c r="M35" s="537"/>
      <c r="N35" s="34"/>
      <c r="O35" s="34"/>
    </row>
    <row r="36" spans="1:169">
      <c r="A36" s="546"/>
      <c r="B36" s="550"/>
      <c r="C36" s="550"/>
      <c r="D36" s="552"/>
      <c r="E36" s="541"/>
      <c r="F36" s="543"/>
      <c r="G36" s="378"/>
      <c r="H36" s="535"/>
      <c r="I36" s="535"/>
      <c r="J36" s="535"/>
      <c r="K36" s="535"/>
      <c r="L36" s="535"/>
      <c r="M36" s="537"/>
      <c r="N36" s="34"/>
      <c r="O36" s="34"/>
    </row>
    <row r="37" spans="1:169">
      <c r="A37" s="546"/>
      <c r="B37" s="550"/>
      <c r="C37" s="550"/>
      <c r="D37" s="552"/>
      <c r="E37" s="541"/>
      <c r="F37" s="543"/>
      <c r="G37" s="378"/>
      <c r="H37" s="535"/>
      <c r="I37" s="535"/>
      <c r="J37" s="535"/>
      <c r="K37" s="535"/>
      <c r="L37" s="535"/>
      <c r="M37" s="537"/>
      <c r="N37" s="34"/>
      <c r="O37" s="34"/>
    </row>
    <row r="38" spans="1:169" ht="15.75" thickBot="1">
      <c r="A38" s="546"/>
      <c r="B38" s="550"/>
      <c r="C38" s="550"/>
      <c r="D38" s="552"/>
      <c r="E38" s="541"/>
      <c r="F38" s="543"/>
      <c r="G38" s="378"/>
      <c r="H38" s="535"/>
      <c r="I38" s="535"/>
      <c r="J38" s="535"/>
      <c r="K38" s="535"/>
      <c r="L38" s="535"/>
      <c r="M38" s="537"/>
      <c r="N38" s="34"/>
      <c r="O38" s="34"/>
    </row>
    <row r="39" spans="1:169" s="26" customFormat="1" ht="12.75" customHeight="1">
      <c r="A39" s="545">
        <f>'7- Mapa Final'!A40</f>
        <v>4</v>
      </c>
      <c r="B39" s="549" t="str">
        <f>'7- Mapa Final'!B40</f>
        <v>Inexactitud de la información, desactualización ,pérdida o acceso no autorizado a la información de las Historias Laborales</v>
      </c>
      <c r="C39" s="549" t="str">
        <f>'7- Mapa Final'!C40</f>
        <v xml:space="preserve">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 Se modifican, desaparecen, alteraran  o divulgan documentos o información de las historias laborales. </v>
      </c>
      <c r="D39" s="551" t="str">
        <f>'7- Mapa Final'!J40</f>
        <v>Media - 3</v>
      </c>
      <c r="E39" s="540" t="str">
        <f>'7- Mapa Final'!K40</f>
        <v>Leve - 1</v>
      </c>
      <c r="F39" s="542" t="str">
        <f>'7- Mapa Final'!M40</f>
        <v>Moderado - 3</v>
      </c>
      <c r="G39" s="378"/>
      <c r="H39" s="535"/>
      <c r="I39" s="535"/>
      <c r="J39" s="535"/>
      <c r="K39" s="535"/>
      <c r="L39" s="535"/>
      <c r="M39" s="53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6"/>
      <c r="B40" s="550"/>
      <c r="C40" s="550"/>
      <c r="D40" s="552"/>
      <c r="E40" s="541"/>
      <c r="F40" s="543"/>
      <c r="G40" s="378"/>
      <c r="H40" s="535"/>
      <c r="I40" s="535"/>
      <c r="J40" s="535"/>
      <c r="K40" s="535"/>
      <c r="L40" s="535"/>
      <c r="M40" s="53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50"/>
      <c r="C41" s="550"/>
      <c r="D41" s="552"/>
      <c r="E41" s="541"/>
      <c r="F41" s="543"/>
      <c r="G41" s="378"/>
      <c r="H41" s="535"/>
      <c r="I41" s="535"/>
      <c r="J41" s="535"/>
      <c r="K41" s="535"/>
      <c r="L41" s="535"/>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50"/>
      <c r="C42" s="550"/>
      <c r="D42" s="552"/>
      <c r="E42" s="541"/>
      <c r="F42" s="543"/>
      <c r="G42" s="378"/>
      <c r="H42" s="535"/>
      <c r="I42" s="535"/>
      <c r="J42" s="535"/>
      <c r="K42" s="535"/>
      <c r="L42" s="535"/>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6"/>
      <c r="B43" s="550"/>
      <c r="C43" s="550"/>
      <c r="D43" s="552"/>
      <c r="E43" s="541"/>
      <c r="F43" s="543"/>
      <c r="G43" s="378"/>
      <c r="H43" s="535"/>
      <c r="I43" s="535"/>
      <c r="J43" s="535"/>
      <c r="K43" s="535"/>
      <c r="L43" s="535"/>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6"/>
      <c r="B44" s="550"/>
      <c r="C44" s="550"/>
      <c r="D44" s="552"/>
      <c r="E44" s="541"/>
      <c r="F44" s="543"/>
      <c r="G44" s="378"/>
      <c r="H44" s="535"/>
      <c r="I44" s="535"/>
      <c r="J44" s="535"/>
      <c r="K44" s="535"/>
      <c r="L44" s="535"/>
      <c r="M44" s="537"/>
      <c r="N44" s="34"/>
      <c r="O44" s="34"/>
    </row>
    <row r="45" spans="1:169">
      <c r="A45" s="546"/>
      <c r="B45" s="550"/>
      <c r="C45" s="550"/>
      <c r="D45" s="552"/>
      <c r="E45" s="541"/>
      <c r="F45" s="543"/>
      <c r="G45" s="378"/>
      <c r="H45" s="535"/>
      <c r="I45" s="535"/>
      <c r="J45" s="535"/>
      <c r="K45" s="535"/>
      <c r="L45" s="535"/>
      <c r="M45" s="537"/>
      <c r="N45" s="34"/>
      <c r="O45" s="34"/>
    </row>
    <row r="46" spans="1:169">
      <c r="A46" s="546"/>
      <c r="B46" s="550"/>
      <c r="C46" s="550"/>
      <c r="D46" s="552"/>
      <c r="E46" s="541"/>
      <c r="F46" s="543"/>
      <c r="G46" s="378"/>
      <c r="H46" s="535"/>
      <c r="I46" s="535"/>
      <c r="J46" s="535"/>
      <c r="K46" s="535"/>
      <c r="L46" s="535"/>
      <c r="M46" s="537"/>
      <c r="N46" s="34"/>
      <c r="O46" s="34"/>
    </row>
    <row r="47" spans="1:169">
      <c r="A47" s="546"/>
      <c r="B47" s="550"/>
      <c r="C47" s="550"/>
      <c r="D47" s="552"/>
      <c r="E47" s="541"/>
      <c r="F47" s="543"/>
      <c r="G47" s="378"/>
      <c r="H47" s="535"/>
      <c r="I47" s="535"/>
      <c r="J47" s="535"/>
      <c r="K47" s="535"/>
      <c r="L47" s="535"/>
      <c r="M47" s="537"/>
      <c r="N47" s="34"/>
      <c r="O47" s="34"/>
    </row>
    <row r="48" spans="1:169" ht="15.75" thickBot="1">
      <c r="A48" s="546"/>
      <c r="B48" s="550"/>
      <c r="C48" s="550"/>
      <c r="D48" s="552"/>
      <c r="E48" s="541"/>
      <c r="F48" s="543"/>
      <c r="G48" s="378"/>
      <c r="H48" s="535"/>
      <c r="I48" s="535"/>
      <c r="J48" s="535"/>
      <c r="K48" s="535"/>
      <c r="L48" s="535"/>
      <c r="M48" s="537"/>
      <c r="N48" s="34"/>
      <c r="O48" s="34"/>
    </row>
    <row r="49" spans="1:169" s="26" customFormat="1" ht="12.75" customHeight="1">
      <c r="A49" s="545">
        <f>'7- Mapa Final'!A50</f>
        <v>5</v>
      </c>
      <c r="B49" s="549" t="str">
        <f>'7- Mapa Final'!B50</f>
        <v>Inexactitud en el pago de sueldos y demás conceptos laborales</v>
      </c>
      <c r="C49" s="549" t="str">
        <f>'7- Mapa Final'!C50</f>
        <v>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nómina.Liquidacion de Nomina con inconsistencias en los valores finales con respecto a las novedades presentadas.</v>
      </c>
      <c r="D49" s="551" t="str">
        <f>'7- Mapa Final'!J50</f>
        <v>Baja - 2</v>
      </c>
      <c r="E49" s="540" t="str">
        <f>'7- Mapa Final'!K50</f>
        <v>Moderado - 3</v>
      </c>
      <c r="F49" s="542" t="str">
        <f>'7- Mapa Final'!M50</f>
        <v>Moderado - 6</v>
      </c>
      <c r="G49" s="378"/>
      <c r="H49" s="535"/>
      <c r="I49" s="535"/>
      <c r="J49" s="535"/>
      <c r="K49" s="535"/>
      <c r="L49" s="535"/>
      <c r="M49" s="53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6"/>
      <c r="B50" s="550"/>
      <c r="C50" s="550"/>
      <c r="D50" s="552"/>
      <c r="E50" s="541"/>
      <c r="F50" s="543"/>
      <c r="G50" s="378"/>
      <c r="H50" s="535"/>
      <c r="I50" s="535"/>
      <c r="J50" s="535"/>
      <c r="K50" s="535"/>
      <c r="L50" s="535"/>
      <c r="M50" s="53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50"/>
      <c r="C51" s="550"/>
      <c r="D51" s="552"/>
      <c r="E51" s="541"/>
      <c r="F51" s="543"/>
      <c r="G51" s="378"/>
      <c r="H51" s="535"/>
      <c r="I51" s="535"/>
      <c r="J51" s="535"/>
      <c r="K51" s="535"/>
      <c r="L51" s="535"/>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50"/>
      <c r="C52" s="550"/>
      <c r="D52" s="552"/>
      <c r="E52" s="541"/>
      <c r="F52" s="543"/>
      <c r="G52" s="378"/>
      <c r="H52" s="535"/>
      <c r="I52" s="535"/>
      <c r="J52" s="535"/>
      <c r="K52" s="535"/>
      <c r="L52" s="535"/>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6"/>
      <c r="B53" s="550"/>
      <c r="C53" s="550"/>
      <c r="D53" s="552"/>
      <c r="E53" s="541"/>
      <c r="F53" s="543"/>
      <c r="G53" s="378"/>
      <c r="H53" s="535"/>
      <c r="I53" s="535"/>
      <c r="J53" s="535"/>
      <c r="K53" s="535"/>
      <c r="L53" s="535"/>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6"/>
      <c r="B54" s="550"/>
      <c r="C54" s="550"/>
      <c r="D54" s="552"/>
      <c r="E54" s="541"/>
      <c r="F54" s="543"/>
      <c r="G54" s="378"/>
      <c r="H54" s="535"/>
      <c r="I54" s="535"/>
      <c r="J54" s="535"/>
      <c r="K54" s="535"/>
      <c r="L54" s="535"/>
      <c r="M54" s="537"/>
      <c r="N54" s="34"/>
      <c r="O54" s="34"/>
    </row>
    <row r="55" spans="1:169">
      <c r="A55" s="546"/>
      <c r="B55" s="550"/>
      <c r="C55" s="550"/>
      <c r="D55" s="552"/>
      <c r="E55" s="541"/>
      <c r="F55" s="543"/>
      <c r="G55" s="378"/>
      <c r="H55" s="535"/>
      <c r="I55" s="535"/>
      <c r="J55" s="535"/>
      <c r="K55" s="535"/>
      <c r="L55" s="535"/>
      <c r="M55" s="537"/>
      <c r="N55" s="34"/>
      <c r="O55" s="34"/>
    </row>
    <row r="56" spans="1:169">
      <c r="A56" s="546"/>
      <c r="B56" s="550"/>
      <c r="C56" s="550"/>
      <c r="D56" s="552"/>
      <c r="E56" s="541"/>
      <c r="F56" s="543"/>
      <c r="G56" s="378"/>
      <c r="H56" s="535"/>
      <c r="I56" s="535"/>
      <c r="J56" s="535"/>
      <c r="K56" s="535"/>
      <c r="L56" s="535"/>
      <c r="M56" s="537"/>
      <c r="N56" s="34"/>
      <c r="O56" s="34"/>
    </row>
    <row r="57" spans="1:169">
      <c r="A57" s="546"/>
      <c r="B57" s="550"/>
      <c r="C57" s="550"/>
      <c r="D57" s="552"/>
      <c r="E57" s="541"/>
      <c r="F57" s="543"/>
      <c r="G57" s="378"/>
      <c r="H57" s="535"/>
      <c r="I57" s="535"/>
      <c r="J57" s="535"/>
      <c r="K57" s="535"/>
      <c r="L57" s="535"/>
      <c r="M57" s="537"/>
      <c r="N57" s="34"/>
      <c r="O57" s="34"/>
    </row>
    <row r="58" spans="1:169" ht="15.75" thickBot="1">
      <c r="A58" s="546"/>
      <c r="B58" s="550"/>
      <c r="C58" s="550"/>
      <c r="D58" s="552"/>
      <c r="E58" s="541"/>
      <c r="F58" s="543"/>
      <c r="G58" s="378"/>
      <c r="H58" s="535"/>
      <c r="I58" s="535"/>
      <c r="J58" s="535"/>
      <c r="K58" s="535"/>
      <c r="L58" s="535"/>
      <c r="M58" s="537"/>
      <c r="N58" s="34"/>
      <c r="O58" s="34"/>
    </row>
    <row r="59" spans="1:169" s="26" customFormat="1" ht="12.75" customHeight="1">
      <c r="A59" s="545">
        <f>'7- Mapa Final'!A60</f>
        <v>6</v>
      </c>
      <c r="B59" s="549" t="str">
        <f>'7- Mapa Final'!B60</f>
        <v>Recibir dádivas o beneficios a nombre propio o de terceros para favorecer, modificar,  retirar servidores judiciales o  alterar difundir información personal</v>
      </c>
      <c r="C59" s="549" t="str">
        <f>'7- Mapa Final'!C60</f>
        <v>Posiblidad de alterar informacion de las plantas, inclusion de novedades sin que  cumplan con la totalidad de  requisitos y/o alteracion de la información  de las hojas de vida  que no coincidan con la realidad</v>
      </c>
      <c r="D59" s="551" t="str">
        <f>'7- Mapa Final'!J60</f>
        <v>Media - 3</v>
      </c>
      <c r="E59" s="540" t="str">
        <f>'7- Mapa Final'!K60</f>
        <v>Mayor - 4</v>
      </c>
      <c r="F59" s="542" t="str">
        <f>'7- Mapa Final'!M60</f>
        <v>Alto - 12</v>
      </c>
      <c r="G59" s="378"/>
      <c r="H59" s="535"/>
      <c r="I59" s="535"/>
      <c r="J59" s="535"/>
      <c r="K59" s="535"/>
      <c r="L59" s="535"/>
      <c r="M59" s="53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6"/>
      <c r="B60" s="550"/>
      <c r="C60" s="550"/>
      <c r="D60" s="552"/>
      <c r="E60" s="541"/>
      <c r="F60" s="543"/>
      <c r="G60" s="378"/>
      <c r="H60" s="535"/>
      <c r="I60" s="535"/>
      <c r="J60" s="535"/>
      <c r="K60" s="535"/>
      <c r="L60" s="535"/>
      <c r="M60" s="53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6"/>
      <c r="B61" s="550"/>
      <c r="C61" s="550"/>
      <c r="D61" s="552"/>
      <c r="E61" s="541"/>
      <c r="F61" s="543"/>
      <c r="G61" s="378"/>
      <c r="H61" s="535"/>
      <c r="I61" s="535"/>
      <c r="J61" s="535"/>
      <c r="K61" s="535"/>
      <c r="L61" s="535"/>
      <c r="M61" s="53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6"/>
      <c r="B62" s="550"/>
      <c r="C62" s="550"/>
      <c r="D62" s="552"/>
      <c r="E62" s="541"/>
      <c r="F62" s="543"/>
      <c r="G62" s="378"/>
      <c r="H62" s="535"/>
      <c r="I62" s="535"/>
      <c r="J62" s="535"/>
      <c r="K62" s="535"/>
      <c r="L62" s="535"/>
      <c r="M62" s="53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6"/>
      <c r="B63" s="550"/>
      <c r="C63" s="550"/>
      <c r="D63" s="552"/>
      <c r="E63" s="541"/>
      <c r="F63" s="543"/>
      <c r="G63" s="378"/>
      <c r="H63" s="535"/>
      <c r="I63" s="535"/>
      <c r="J63" s="535"/>
      <c r="K63" s="535"/>
      <c r="L63" s="535"/>
      <c r="M63" s="53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6"/>
      <c r="B64" s="550"/>
      <c r="C64" s="550"/>
      <c r="D64" s="552"/>
      <c r="E64" s="541"/>
      <c r="F64" s="543"/>
      <c r="G64" s="378"/>
      <c r="H64" s="535"/>
      <c r="I64" s="535"/>
      <c r="J64" s="535"/>
      <c r="K64" s="535"/>
      <c r="L64" s="535"/>
      <c r="M64" s="537"/>
      <c r="N64" s="34"/>
      <c r="O64" s="34"/>
    </row>
    <row r="65" spans="1:15">
      <c r="A65" s="546"/>
      <c r="B65" s="550"/>
      <c r="C65" s="550"/>
      <c r="D65" s="552"/>
      <c r="E65" s="541"/>
      <c r="F65" s="543"/>
      <c r="G65" s="378"/>
      <c r="H65" s="535"/>
      <c r="I65" s="535"/>
      <c r="J65" s="535"/>
      <c r="K65" s="535"/>
      <c r="L65" s="535"/>
      <c r="M65" s="537"/>
      <c r="N65" s="34"/>
      <c r="O65" s="34"/>
    </row>
    <row r="66" spans="1:15">
      <c r="A66" s="546"/>
      <c r="B66" s="550"/>
      <c r="C66" s="550"/>
      <c r="D66" s="552"/>
      <c r="E66" s="541"/>
      <c r="F66" s="543"/>
      <c r="G66" s="378"/>
      <c r="H66" s="535"/>
      <c r="I66" s="535"/>
      <c r="J66" s="535"/>
      <c r="K66" s="535"/>
      <c r="L66" s="535"/>
      <c r="M66" s="537"/>
      <c r="N66" s="34"/>
      <c r="O66" s="34"/>
    </row>
    <row r="67" spans="1:15">
      <c r="A67" s="546"/>
      <c r="B67" s="550"/>
      <c r="C67" s="550"/>
      <c r="D67" s="552"/>
      <c r="E67" s="541"/>
      <c r="F67" s="543"/>
      <c r="G67" s="378"/>
      <c r="H67" s="535"/>
      <c r="I67" s="535"/>
      <c r="J67" s="535"/>
      <c r="K67" s="535"/>
      <c r="L67" s="535"/>
      <c r="M67" s="537"/>
      <c r="N67" s="34"/>
      <c r="O67" s="34"/>
    </row>
    <row r="68" spans="1:15" ht="15.75" thickBot="1">
      <c r="A68" s="546"/>
      <c r="B68" s="550"/>
      <c r="C68" s="550"/>
      <c r="D68" s="552"/>
      <c r="E68" s="541"/>
      <c r="F68" s="543"/>
      <c r="G68" s="379"/>
      <c r="H68" s="544"/>
      <c r="I68" s="544"/>
      <c r="J68" s="544"/>
      <c r="K68" s="544"/>
      <c r="L68" s="544"/>
      <c r="M68" s="590"/>
      <c r="N68" s="34"/>
      <c r="O68" s="34"/>
    </row>
    <row r="69" spans="1:15" ht="15" customHeight="1">
      <c r="A69" s="545">
        <f>'7- Mapa Final'!A70</f>
        <v>7</v>
      </c>
      <c r="B69" s="549" t="str">
        <f>'7- Mapa Final'!B70</f>
        <v>Ofrecer, prometer, entregar, aceptar o solicitar una ventaja indebida para adulterar las novedades de nómina,  prestaciones sociales, incapacidades y licencias, en favor propio o de terceros</v>
      </c>
      <c r="C69" s="549" t="str">
        <f>'7- Mapa Final'!C70</f>
        <v>Cuando  se  manipula la información de pre-nómina, nómina, incapacidades y licencias para generar beneficios indebidos.
.</v>
      </c>
      <c r="D69" s="551" t="str">
        <f>'7- Mapa Final'!J70</f>
        <v>Muy Baja - 1</v>
      </c>
      <c r="E69" s="540" t="str">
        <f>'7- Mapa Final'!K70</f>
        <v>Mayor - 4</v>
      </c>
      <c r="F69" s="542" t="str">
        <f>'7- Mapa Final'!M70</f>
        <v>Alto  - 4</v>
      </c>
      <c r="G69" s="378"/>
      <c r="H69" s="535"/>
      <c r="I69" s="535"/>
      <c r="J69" s="535"/>
      <c r="K69" s="535"/>
      <c r="L69" s="535"/>
      <c r="M69" s="537"/>
    </row>
    <row r="70" spans="1:15">
      <c r="A70" s="546"/>
      <c r="B70" s="550"/>
      <c r="C70" s="550"/>
      <c r="D70" s="552"/>
      <c r="E70" s="541"/>
      <c r="F70" s="543"/>
      <c r="G70" s="378"/>
      <c r="H70" s="535"/>
      <c r="I70" s="535"/>
      <c r="J70" s="535"/>
      <c r="K70" s="535"/>
      <c r="L70" s="535"/>
      <c r="M70" s="537"/>
    </row>
    <row r="71" spans="1:15">
      <c r="A71" s="546"/>
      <c r="B71" s="550"/>
      <c r="C71" s="550"/>
      <c r="D71" s="552"/>
      <c r="E71" s="541"/>
      <c r="F71" s="543"/>
      <c r="G71" s="378"/>
      <c r="H71" s="535"/>
      <c r="I71" s="535"/>
      <c r="J71" s="535"/>
      <c r="K71" s="535"/>
      <c r="L71" s="535"/>
      <c r="M71" s="537"/>
    </row>
    <row r="72" spans="1:15">
      <c r="A72" s="546"/>
      <c r="B72" s="550"/>
      <c r="C72" s="550"/>
      <c r="D72" s="552"/>
      <c r="E72" s="541"/>
      <c r="F72" s="543"/>
      <c r="G72" s="378"/>
      <c r="H72" s="535"/>
      <c r="I72" s="535"/>
      <c r="J72" s="535"/>
      <c r="K72" s="535"/>
      <c r="L72" s="535"/>
      <c r="M72" s="537"/>
    </row>
    <row r="73" spans="1:15">
      <c r="A73" s="546"/>
      <c r="B73" s="550"/>
      <c r="C73" s="550"/>
      <c r="D73" s="552"/>
      <c r="E73" s="541"/>
      <c r="F73" s="543"/>
      <c r="G73" s="378"/>
      <c r="H73" s="535"/>
      <c r="I73" s="535"/>
      <c r="J73" s="535"/>
      <c r="K73" s="535"/>
      <c r="L73" s="535"/>
      <c r="M73" s="537"/>
    </row>
    <row r="74" spans="1:15">
      <c r="A74" s="546"/>
      <c r="B74" s="550"/>
      <c r="C74" s="550"/>
      <c r="D74" s="552"/>
      <c r="E74" s="541"/>
      <c r="F74" s="543"/>
      <c r="G74" s="378"/>
      <c r="H74" s="535"/>
      <c r="I74" s="535"/>
      <c r="J74" s="535"/>
      <c r="K74" s="535"/>
      <c r="L74" s="535"/>
      <c r="M74" s="537"/>
    </row>
    <row r="75" spans="1:15">
      <c r="A75" s="546"/>
      <c r="B75" s="550"/>
      <c r="C75" s="550"/>
      <c r="D75" s="552"/>
      <c r="E75" s="541"/>
      <c r="F75" s="543"/>
      <c r="G75" s="378"/>
      <c r="H75" s="535"/>
      <c r="I75" s="535"/>
      <c r="J75" s="535"/>
      <c r="K75" s="535"/>
      <c r="L75" s="535"/>
      <c r="M75" s="537"/>
    </row>
    <row r="76" spans="1:15">
      <c r="A76" s="546"/>
      <c r="B76" s="550"/>
      <c r="C76" s="550"/>
      <c r="D76" s="552"/>
      <c r="E76" s="541"/>
      <c r="F76" s="543"/>
      <c r="G76" s="378"/>
      <c r="H76" s="535"/>
      <c r="I76" s="535"/>
      <c r="J76" s="535"/>
      <c r="K76" s="535"/>
      <c r="L76" s="535"/>
      <c r="M76" s="537"/>
    </row>
    <row r="77" spans="1:15">
      <c r="A77" s="546"/>
      <c r="B77" s="550"/>
      <c r="C77" s="550"/>
      <c r="D77" s="552"/>
      <c r="E77" s="541"/>
      <c r="F77" s="543"/>
      <c r="G77" s="378"/>
      <c r="H77" s="535"/>
      <c r="I77" s="535"/>
      <c r="J77" s="535"/>
      <c r="K77" s="535"/>
      <c r="L77" s="535"/>
      <c r="M77" s="537"/>
    </row>
    <row r="78" spans="1:15" ht="15.75" thickBot="1">
      <c r="A78" s="546"/>
      <c r="B78" s="550"/>
      <c r="C78" s="550"/>
      <c r="D78" s="552"/>
      <c r="E78" s="541"/>
      <c r="F78" s="543"/>
      <c r="G78" s="379"/>
      <c r="H78" s="544"/>
      <c r="I78" s="544"/>
      <c r="J78" s="544"/>
      <c r="K78" s="544"/>
      <c r="L78" s="544"/>
      <c r="M78" s="590"/>
    </row>
    <row r="79" spans="1:15" ht="15" customHeight="1">
      <c r="A79" s="545">
        <f>'7- Mapa Final'!A80</f>
        <v>8</v>
      </c>
      <c r="B79" s="549" t="str">
        <f>'7- Mapa Final'!B80</f>
        <v>Ofrecer, prometer, entregar, aceptar o solicitar una ventaja indebida para hacer modificaciones  fraudulentas de historias laborales, para favorecer el reconocimiento irregular de pensiones de jubilación, retroactivos.</v>
      </c>
      <c r="C79" s="549"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51" t="str">
        <f>'7- Mapa Final'!J80</f>
        <v>Muy Baja - 1</v>
      </c>
      <c r="E79" s="540" t="str">
        <f>'7- Mapa Final'!K80</f>
        <v>Mayor - 4</v>
      </c>
      <c r="F79" s="542" t="str">
        <f>'7- Mapa Final'!M80</f>
        <v>Alto  - 4</v>
      </c>
      <c r="G79" s="378"/>
      <c r="H79" s="535"/>
      <c r="I79" s="535"/>
      <c r="J79" s="535"/>
      <c r="K79" s="535"/>
      <c r="L79" s="535"/>
      <c r="M79" s="537"/>
    </row>
    <row r="80" spans="1:15">
      <c r="A80" s="546"/>
      <c r="B80" s="550"/>
      <c r="C80" s="550"/>
      <c r="D80" s="552"/>
      <c r="E80" s="541"/>
      <c r="F80" s="543"/>
      <c r="G80" s="378"/>
      <c r="H80" s="535"/>
      <c r="I80" s="535"/>
      <c r="J80" s="535"/>
      <c r="K80" s="535"/>
      <c r="L80" s="535"/>
      <c r="M80" s="537"/>
    </row>
    <row r="81" spans="1:13">
      <c r="A81" s="546"/>
      <c r="B81" s="550"/>
      <c r="C81" s="550"/>
      <c r="D81" s="552"/>
      <c r="E81" s="541"/>
      <c r="F81" s="543"/>
      <c r="G81" s="378"/>
      <c r="H81" s="535"/>
      <c r="I81" s="535"/>
      <c r="J81" s="535"/>
      <c r="K81" s="535"/>
      <c r="L81" s="535"/>
      <c r="M81" s="537"/>
    </row>
    <row r="82" spans="1:13">
      <c r="A82" s="546"/>
      <c r="B82" s="550"/>
      <c r="C82" s="550"/>
      <c r="D82" s="552"/>
      <c r="E82" s="541"/>
      <c r="F82" s="543"/>
      <c r="G82" s="378"/>
      <c r="H82" s="535"/>
      <c r="I82" s="535"/>
      <c r="J82" s="535"/>
      <c r="K82" s="535"/>
      <c r="L82" s="535"/>
      <c r="M82" s="537"/>
    </row>
    <row r="83" spans="1:13">
      <c r="A83" s="546"/>
      <c r="B83" s="550"/>
      <c r="C83" s="550"/>
      <c r="D83" s="552"/>
      <c r="E83" s="541"/>
      <c r="F83" s="543"/>
      <c r="G83" s="378"/>
      <c r="H83" s="535"/>
      <c r="I83" s="535"/>
      <c r="J83" s="535"/>
      <c r="K83" s="535"/>
      <c r="L83" s="535"/>
      <c r="M83" s="537"/>
    </row>
    <row r="84" spans="1:13">
      <c r="A84" s="546"/>
      <c r="B84" s="550"/>
      <c r="C84" s="550"/>
      <c r="D84" s="552"/>
      <c r="E84" s="541"/>
      <c r="F84" s="543"/>
      <c r="G84" s="378"/>
      <c r="H84" s="535"/>
      <c r="I84" s="535"/>
      <c r="J84" s="535"/>
      <c r="K84" s="535"/>
      <c r="L84" s="535"/>
      <c r="M84" s="537"/>
    </row>
    <row r="85" spans="1:13">
      <c r="A85" s="546"/>
      <c r="B85" s="550"/>
      <c r="C85" s="550"/>
      <c r="D85" s="552"/>
      <c r="E85" s="541"/>
      <c r="F85" s="543"/>
      <c r="G85" s="378"/>
      <c r="H85" s="535"/>
      <c r="I85" s="535"/>
      <c r="J85" s="535"/>
      <c r="K85" s="535"/>
      <c r="L85" s="535"/>
      <c r="M85" s="537"/>
    </row>
    <row r="86" spans="1:13">
      <c r="A86" s="546"/>
      <c r="B86" s="550"/>
      <c r="C86" s="550"/>
      <c r="D86" s="552"/>
      <c r="E86" s="541"/>
      <c r="F86" s="543"/>
      <c r="G86" s="378"/>
      <c r="H86" s="535"/>
      <c r="I86" s="535"/>
      <c r="J86" s="535"/>
      <c r="K86" s="535"/>
      <c r="L86" s="535"/>
      <c r="M86" s="537"/>
    </row>
    <row r="87" spans="1:13">
      <c r="A87" s="546"/>
      <c r="B87" s="550"/>
      <c r="C87" s="550"/>
      <c r="D87" s="552"/>
      <c r="E87" s="541"/>
      <c r="F87" s="543"/>
      <c r="G87" s="378"/>
      <c r="H87" s="535"/>
      <c r="I87" s="535"/>
      <c r="J87" s="535"/>
      <c r="K87" s="535"/>
      <c r="L87" s="535"/>
      <c r="M87" s="537"/>
    </row>
    <row r="88" spans="1:13" ht="15.75" thickBot="1">
      <c r="A88" s="546"/>
      <c r="B88" s="550"/>
      <c r="C88" s="550"/>
      <c r="D88" s="552"/>
      <c r="E88" s="541"/>
      <c r="F88" s="543"/>
      <c r="G88" s="379"/>
      <c r="H88" s="544"/>
      <c r="I88" s="544"/>
      <c r="J88" s="544"/>
      <c r="K88" s="544"/>
      <c r="L88" s="544"/>
      <c r="M88" s="590"/>
    </row>
    <row r="89" spans="1:13" ht="15" customHeight="1">
      <c r="A89" s="545">
        <f>'7- Mapa Final'!A90</f>
        <v>9</v>
      </c>
      <c r="B89" s="549" t="str">
        <f>'7- Mapa Final'!B90</f>
        <v>Ofrecer, prometer, entregar, aceptar o solicitar una ventaja indebida para otorgar beneficios del Plan de Bienestar a servidores y/o sus familias con criterios subjetivos, u otorgar beneficios a personas que no tienen derecho a ellos</v>
      </c>
      <c r="C89" s="549" t="str">
        <f>'7- Mapa Final'!C90</f>
        <v>Cuando de manera indebida se otorgan beneficios en el marco de la formulación y/o ejecución del Plan de Bienestar, a terceros que no tienen derecho a ellos</v>
      </c>
      <c r="D89" s="551" t="str">
        <f>'7- Mapa Final'!J90</f>
        <v>Muy Baja - 1</v>
      </c>
      <c r="E89" s="540" t="str">
        <f>'7- Mapa Final'!K90</f>
        <v>Mayor - 4</v>
      </c>
      <c r="F89" s="542" t="str">
        <f>'7- Mapa Final'!M90</f>
        <v>Alto  - 4</v>
      </c>
      <c r="G89" s="378"/>
      <c r="H89" s="535"/>
      <c r="I89" s="535"/>
      <c r="J89" s="535"/>
      <c r="K89" s="535"/>
      <c r="L89" s="535"/>
      <c r="M89" s="537"/>
    </row>
    <row r="90" spans="1:13">
      <c r="A90" s="546"/>
      <c r="B90" s="550"/>
      <c r="C90" s="550"/>
      <c r="D90" s="552"/>
      <c r="E90" s="541"/>
      <c r="F90" s="543"/>
      <c r="G90" s="378"/>
      <c r="H90" s="535"/>
      <c r="I90" s="535"/>
      <c r="J90" s="535"/>
      <c r="K90" s="535"/>
      <c r="L90" s="535"/>
      <c r="M90" s="537"/>
    </row>
    <row r="91" spans="1:13">
      <c r="A91" s="546"/>
      <c r="B91" s="550"/>
      <c r="C91" s="550"/>
      <c r="D91" s="552"/>
      <c r="E91" s="541"/>
      <c r="F91" s="543"/>
      <c r="G91" s="378"/>
      <c r="H91" s="535"/>
      <c r="I91" s="535"/>
      <c r="J91" s="535"/>
      <c r="K91" s="535"/>
      <c r="L91" s="535"/>
      <c r="M91" s="537"/>
    </row>
    <row r="92" spans="1:13">
      <c r="A92" s="546"/>
      <c r="B92" s="550"/>
      <c r="C92" s="550"/>
      <c r="D92" s="552"/>
      <c r="E92" s="541"/>
      <c r="F92" s="543"/>
      <c r="G92" s="378"/>
      <c r="H92" s="535"/>
      <c r="I92" s="535"/>
      <c r="J92" s="535"/>
      <c r="K92" s="535"/>
      <c r="L92" s="535"/>
      <c r="M92" s="537"/>
    </row>
    <row r="93" spans="1:13">
      <c r="A93" s="546"/>
      <c r="B93" s="550"/>
      <c r="C93" s="550"/>
      <c r="D93" s="552"/>
      <c r="E93" s="541"/>
      <c r="F93" s="543"/>
      <c r="G93" s="378"/>
      <c r="H93" s="535"/>
      <c r="I93" s="535"/>
      <c r="J93" s="535"/>
      <c r="K93" s="535"/>
      <c r="L93" s="535"/>
      <c r="M93" s="537"/>
    </row>
    <row r="94" spans="1:13">
      <c r="A94" s="546"/>
      <c r="B94" s="550"/>
      <c r="C94" s="550"/>
      <c r="D94" s="552"/>
      <c r="E94" s="541"/>
      <c r="F94" s="543"/>
      <c r="G94" s="378"/>
      <c r="H94" s="535"/>
      <c r="I94" s="535"/>
      <c r="J94" s="535"/>
      <c r="K94" s="535"/>
      <c r="L94" s="535"/>
      <c r="M94" s="537"/>
    </row>
    <row r="95" spans="1:13">
      <c r="A95" s="546"/>
      <c r="B95" s="550"/>
      <c r="C95" s="550"/>
      <c r="D95" s="552"/>
      <c r="E95" s="541"/>
      <c r="F95" s="543"/>
      <c r="G95" s="378"/>
      <c r="H95" s="535"/>
      <c r="I95" s="535"/>
      <c r="J95" s="535"/>
      <c r="K95" s="535"/>
      <c r="L95" s="535"/>
      <c r="M95" s="537"/>
    </row>
    <row r="96" spans="1:13">
      <c r="A96" s="546"/>
      <c r="B96" s="550"/>
      <c r="C96" s="550"/>
      <c r="D96" s="552"/>
      <c r="E96" s="541"/>
      <c r="F96" s="543"/>
      <c r="G96" s="378"/>
      <c r="H96" s="535"/>
      <c r="I96" s="535"/>
      <c r="J96" s="535"/>
      <c r="K96" s="535"/>
      <c r="L96" s="535"/>
      <c r="M96" s="537"/>
    </row>
    <row r="97" spans="1:13">
      <c r="A97" s="546"/>
      <c r="B97" s="550"/>
      <c r="C97" s="550"/>
      <c r="D97" s="552"/>
      <c r="E97" s="541"/>
      <c r="F97" s="543"/>
      <c r="G97" s="378"/>
      <c r="H97" s="535"/>
      <c r="I97" s="535"/>
      <c r="J97" s="535"/>
      <c r="K97" s="535"/>
      <c r="L97" s="535"/>
      <c r="M97" s="537"/>
    </row>
    <row r="98" spans="1:13" ht="15.75" thickBot="1">
      <c r="A98" s="546"/>
      <c r="B98" s="550"/>
      <c r="C98" s="550"/>
      <c r="D98" s="552"/>
      <c r="E98" s="541"/>
      <c r="F98" s="543"/>
      <c r="G98" s="379"/>
      <c r="H98" s="544"/>
      <c r="I98" s="544"/>
      <c r="J98" s="544"/>
      <c r="K98" s="544"/>
      <c r="L98" s="544"/>
      <c r="M98" s="590"/>
    </row>
    <row r="99" spans="1:13" ht="15" customHeight="1">
      <c r="A99" s="545">
        <f>'7- Mapa Final'!A100</f>
        <v>10</v>
      </c>
      <c r="B99" s="549" t="str">
        <f>'7- Mapa Final'!B100</f>
        <v>Ofrecer, prometer, entregar, aceptar o solicitar una ventaja indebida para el trámite de vinculación sin cumplir con los requisitos establecidos</v>
      </c>
      <c r="C99" s="549" t="str">
        <f>'7- Mapa Final'!C100</f>
        <v>Cuando de manera indebida se alteran documentos, se aporta documentación falsa o se realizan vinculaciones de personal sin los soporte requeridos.</v>
      </c>
      <c r="D99" s="551" t="str">
        <f>'7- Mapa Final'!J100</f>
        <v>Muy Baja - 1</v>
      </c>
      <c r="E99" s="540" t="str">
        <f>'7- Mapa Final'!K100</f>
        <v>Mayor - 4</v>
      </c>
      <c r="F99" s="542" t="str">
        <f>'7- Mapa Final'!M100</f>
        <v>Alto  - 4</v>
      </c>
      <c r="G99" s="378"/>
      <c r="H99" s="535"/>
      <c r="I99" s="535"/>
      <c r="J99" s="535"/>
      <c r="K99" s="535"/>
      <c r="L99" s="535"/>
      <c r="M99" s="537"/>
    </row>
    <row r="100" spans="1:13">
      <c r="A100" s="546"/>
      <c r="B100" s="550"/>
      <c r="C100" s="550"/>
      <c r="D100" s="552"/>
      <c r="E100" s="541"/>
      <c r="F100" s="543"/>
      <c r="G100" s="378"/>
      <c r="H100" s="535"/>
      <c r="I100" s="535"/>
      <c r="J100" s="535"/>
      <c r="K100" s="535"/>
      <c r="L100" s="535"/>
      <c r="M100" s="537"/>
    </row>
    <row r="101" spans="1:13">
      <c r="A101" s="546"/>
      <c r="B101" s="550"/>
      <c r="C101" s="550"/>
      <c r="D101" s="552"/>
      <c r="E101" s="541"/>
      <c r="F101" s="543"/>
      <c r="G101" s="378"/>
      <c r="H101" s="535"/>
      <c r="I101" s="535"/>
      <c r="J101" s="535"/>
      <c r="K101" s="535"/>
      <c r="L101" s="535"/>
      <c r="M101" s="537"/>
    </row>
    <row r="102" spans="1:13">
      <c r="A102" s="546"/>
      <c r="B102" s="550"/>
      <c r="C102" s="550"/>
      <c r="D102" s="552"/>
      <c r="E102" s="541"/>
      <c r="F102" s="543"/>
      <c r="G102" s="378"/>
      <c r="H102" s="535"/>
      <c r="I102" s="535"/>
      <c r="J102" s="535"/>
      <c r="K102" s="535"/>
      <c r="L102" s="535"/>
      <c r="M102" s="537"/>
    </row>
    <row r="103" spans="1:13">
      <c r="A103" s="546"/>
      <c r="B103" s="550"/>
      <c r="C103" s="550"/>
      <c r="D103" s="552"/>
      <c r="E103" s="541"/>
      <c r="F103" s="543"/>
      <c r="G103" s="378"/>
      <c r="H103" s="535"/>
      <c r="I103" s="535"/>
      <c r="J103" s="535"/>
      <c r="K103" s="535"/>
      <c r="L103" s="535"/>
      <c r="M103" s="537"/>
    </row>
    <row r="104" spans="1:13">
      <c r="A104" s="546"/>
      <c r="B104" s="550"/>
      <c r="C104" s="550"/>
      <c r="D104" s="552"/>
      <c r="E104" s="541"/>
      <c r="F104" s="543"/>
      <c r="G104" s="378"/>
      <c r="H104" s="535"/>
      <c r="I104" s="535"/>
      <c r="J104" s="535"/>
      <c r="K104" s="535"/>
      <c r="L104" s="535"/>
      <c r="M104" s="537"/>
    </row>
    <row r="105" spans="1:13">
      <c r="A105" s="546"/>
      <c r="B105" s="550"/>
      <c r="C105" s="550"/>
      <c r="D105" s="552"/>
      <c r="E105" s="541"/>
      <c r="F105" s="543"/>
      <c r="G105" s="378"/>
      <c r="H105" s="535"/>
      <c r="I105" s="535"/>
      <c r="J105" s="535"/>
      <c r="K105" s="535"/>
      <c r="L105" s="535"/>
      <c r="M105" s="537"/>
    </row>
    <row r="106" spans="1:13">
      <c r="A106" s="546"/>
      <c r="B106" s="550"/>
      <c r="C106" s="550"/>
      <c r="D106" s="552"/>
      <c r="E106" s="541"/>
      <c r="F106" s="543"/>
      <c r="G106" s="378"/>
      <c r="H106" s="535"/>
      <c r="I106" s="535"/>
      <c r="J106" s="535"/>
      <c r="K106" s="535"/>
      <c r="L106" s="535"/>
      <c r="M106" s="537"/>
    </row>
    <row r="107" spans="1:13">
      <c r="A107" s="546"/>
      <c r="B107" s="550"/>
      <c r="C107" s="550"/>
      <c r="D107" s="552"/>
      <c r="E107" s="541"/>
      <c r="F107" s="543"/>
      <c r="G107" s="378"/>
      <c r="H107" s="535"/>
      <c r="I107" s="535"/>
      <c r="J107" s="535"/>
      <c r="K107" s="535"/>
      <c r="L107" s="535"/>
      <c r="M107" s="537"/>
    </row>
    <row r="108" spans="1:13" ht="15.75" thickBot="1">
      <c r="A108" s="546"/>
      <c r="B108" s="550"/>
      <c r="C108" s="550"/>
      <c r="D108" s="552"/>
      <c r="E108" s="541"/>
      <c r="F108" s="543"/>
      <c r="G108" s="379"/>
      <c r="H108" s="544"/>
      <c r="I108" s="544"/>
      <c r="J108" s="544"/>
      <c r="K108" s="544"/>
      <c r="L108" s="544"/>
      <c r="M108" s="590"/>
    </row>
  </sheetData>
  <mergeCells count="147">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49:A58"/>
    <mergeCell ref="B49:B58"/>
    <mergeCell ref="C49:C58"/>
    <mergeCell ref="D49:D58"/>
    <mergeCell ref="E49:E58"/>
    <mergeCell ref="F49:F58"/>
    <mergeCell ref="G49:G58"/>
    <mergeCell ref="H49:H58"/>
    <mergeCell ref="I49:I58"/>
    <mergeCell ref="J59:J68"/>
    <mergeCell ref="K59:K68"/>
    <mergeCell ref="L59:L68"/>
    <mergeCell ref="M59:M68"/>
    <mergeCell ref="A59:A68"/>
    <mergeCell ref="B59:B68"/>
    <mergeCell ref="C59:C68"/>
    <mergeCell ref="D59:D68"/>
    <mergeCell ref="E59:E68"/>
    <mergeCell ref="F59:F68"/>
    <mergeCell ref="G59:G68"/>
    <mergeCell ref="H59:H68"/>
    <mergeCell ref="I59:I6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8" operator="containsText" text="6- Moderado">
      <formula>NOT(ISERROR(SEARCH("6- Moderado",A9)))</formula>
    </cfRule>
    <cfRule type="containsText" dxfId="88" priority="197" operator="containsText" text="3- Moderado">
      <formula>NOT(ISERROR(SEARCH("3-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71" operator="containsText" text="4- Moderado">
      <formula>NOT(ISERROR(SEARCH("4- Moderado",C7)))</formula>
    </cfRule>
    <cfRule type="containsText" dxfId="82" priority="172" operator="containsText" text="3- Bajo">
      <formula>NOT(ISERROR(SEARCH("3- Bajo",C7)))</formula>
    </cfRule>
    <cfRule type="containsText" dxfId="81" priority="169" operator="containsText" text="3- Moderado">
      <formula>NOT(ISERROR(SEARCH("3- Moderado",C7)))</formula>
    </cfRule>
    <cfRule type="containsText" dxfId="80" priority="170" operator="containsText" text="6- Moderado">
      <formula>NOT(ISERROR(SEARCH("6- Moderado",C7)))</formula>
    </cfRule>
    <cfRule type="containsText" dxfId="79" priority="174" operator="containsText" text="1- Bajo">
      <formula>NOT(ISERROR(SEARCH("1- Bajo",C7)))</formula>
    </cfRule>
    <cfRule type="containsText" dxfId="78" priority="173" operator="containsText" text="4- Bajo">
      <formula>NOT(ISERROR(SEARCH("4-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32" operator="containsText" text="Leve">
      <formula>NOT(ISERROR(SEARCH("Leve",E9)))</formula>
    </cfRule>
    <cfRule type="containsText" dxfId="71" priority="29" operator="containsText" text="Catastrófico">
      <formula>NOT(ISERROR(SEARCH("Catastrófico",E9)))</formula>
    </cfRule>
    <cfRule type="containsText" dxfId="70" priority="30" operator="containsText" text="Mayor">
      <formula>NOT(ISERROR(SEARCH("Mayor",E9)))</formula>
    </cfRule>
    <cfRule type="containsText" dxfId="69" priority="31" operator="containsText" text="Menor">
      <formula>NOT(ISERROR(SEARCH("Menor",E9)))</formula>
    </cfRule>
  </conditionalFormatting>
  <conditionalFormatting sqref="E9:F108">
    <cfRule type="containsText" dxfId="68" priority="37" operator="containsText" text="Moderado">
      <formula>NOT(ISERROR(SEARCH("Moderado",E9)))</formula>
    </cfRule>
  </conditionalFormatting>
  <conditionalFormatting sqref="F9:F108">
    <cfRule type="containsText" dxfId="67" priority="55" operator="containsText" text="Extremo">
      <formula>NOT(ISERROR(SEARCH("Extremo",F9)))</formula>
    </cfRule>
    <cfRule type="containsText" dxfId="66" priority="54" operator="containsText" text="Alto">
      <formula>NOT(ISERROR(SEARCH("Alto",F9)))</formula>
    </cfRule>
    <cfRule type="containsText" dxfId="65" priority="53" operator="containsText" text="Moderado">
      <formula>NOT(ISERROR(SEARCH("Moderado",F9)))</formula>
    </cfRule>
    <cfRule type="containsText" dxfId="64"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topLeftCell="A4" zoomScale="70" zoomScaleNormal="70" workbookViewId="0">
      <selection activeCell="M39" sqref="M39:M4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8"/>
      <c r="B1" s="569"/>
      <c r="C1" s="572"/>
      <c r="D1" s="572"/>
      <c r="E1" s="572"/>
      <c r="F1" s="572"/>
      <c r="G1" s="572"/>
      <c r="H1" s="572"/>
      <c r="I1" s="572"/>
      <c r="J1" s="573"/>
      <c r="K1" s="567"/>
      <c r="L1" s="567"/>
      <c r="M1" s="56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70"/>
      <c r="B2" s="571"/>
      <c r="C2" s="574"/>
      <c r="D2" s="574"/>
      <c r="E2" s="574"/>
      <c r="F2" s="574"/>
      <c r="G2" s="574"/>
      <c r="H2" s="574"/>
      <c r="I2" s="574"/>
      <c r="J2" s="575"/>
      <c r="K2" s="567"/>
      <c r="L2" s="567"/>
      <c r="M2" s="5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08" t="s">
        <v>268</v>
      </c>
      <c r="B3" s="408"/>
      <c r="C3" s="478" t="s">
        <v>5</v>
      </c>
      <c r="D3" s="478"/>
      <c r="E3" s="478"/>
      <c r="F3" s="478"/>
      <c r="G3" s="478"/>
      <c r="H3" s="478"/>
      <c r="I3" s="478"/>
      <c r="J3" s="478"/>
      <c r="K3" s="478"/>
      <c r="L3" s="478"/>
      <c r="M3" s="4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8" t="s">
        <v>269</v>
      </c>
      <c r="B4" s="408"/>
      <c r="C4" s="479" t="s">
        <v>37</v>
      </c>
      <c r="D4" s="479"/>
      <c r="E4" s="479"/>
      <c r="F4" s="479"/>
      <c r="G4" s="479"/>
      <c r="H4" s="479"/>
      <c r="I4" s="479"/>
      <c r="J4" s="479"/>
      <c r="K4" s="479"/>
      <c r="L4" s="479"/>
      <c r="M4" s="47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08" t="s">
        <v>270</v>
      </c>
      <c r="B5" s="408"/>
      <c r="C5" s="586" t="s">
        <v>271</v>
      </c>
      <c r="D5" s="587"/>
      <c r="E5" s="587"/>
      <c r="F5" s="587"/>
      <c r="G5" s="587"/>
      <c r="H5" s="587"/>
      <c r="I5" s="587"/>
      <c r="J5" s="587"/>
      <c r="K5" s="587"/>
      <c r="L5" s="587"/>
      <c r="M5" s="5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1" t="s">
        <v>475</v>
      </c>
      <c r="B6" s="582"/>
      <c r="C6" s="583"/>
      <c r="D6" s="584" t="s">
        <v>476</v>
      </c>
      <c r="E6" s="584"/>
      <c r="F6" s="584"/>
      <c r="G6" s="585" t="s">
        <v>477</v>
      </c>
      <c r="H6" s="576" t="s">
        <v>478</v>
      </c>
      <c r="I6" s="578" t="s">
        <v>479</v>
      </c>
      <c r="J6" s="579"/>
      <c r="K6" s="578" t="s">
        <v>480</v>
      </c>
      <c r="L6" s="579"/>
      <c r="M6" s="580" t="s">
        <v>490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210</v>
      </c>
      <c r="C7" s="35" t="s">
        <v>212</v>
      </c>
      <c r="D7" s="28" t="s">
        <v>222</v>
      </c>
      <c r="E7" s="28" t="s">
        <v>482</v>
      </c>
      <c r="F7" s="28" t="s">
        <v>483</v>
      </c>
      <c r="G7" s="585"/>
      <c r="H7" s="577"/>
      <c r="I7" s="29" t="s">
        <v>484</v>
      </c>
      <c r="J7" s="29" t="s">
        <v>485</v>
      </c>
      <c r="K7" s="29" t="s">
        <v>486</v>
      </c>
      <c r="L7" s="29" t="s">
        <v>487</v>
      </c>
      <c r="M7" s="58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5"/>
      <c r="B8" s="566"/>
      <c r="C8" s="566"/>
      <c r="D8" s="566"/>
      <c r="E8" s="566"/>
      <c r="F8" s="566"/>
      <c r="G8" s="56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5">
        <f>'7- Mapa Final'!A10</f>
        <v>1</v>
      </c>
      <c r="B9" s="549" t="str">
        <f>'7- Mapa Final'!B10</f>
        <v xml:space="preserve">Pérdida de recursos por inadecuada gestión y control en los recobros de las incapacidades y licencias </v>
      </c>
      <c r="C9" s="549" t="str">
        <f>'7- Mapa Final'!C10</f>
        <v xml:space="preserve">Posibilidad de afectacion econominca, por falta de gestión en la ejecución del procedimiento de recobro de incapacidades y licencias, ante las EPS y ARL. Falta de personal asignado exclusivamente a la ejecución del procedimiento. </v>
      </c>
      <c r="D9" s="551" t="str">
        <f>'7- Mapa Final'!J10</f>
        <v>Media - 3</v>
      </c>
      <c r="E9" s="540" t="str">
        <f>'7- Mapa Final'!K10</f>
        <v>Menor - 2</v>
      </c>
      <c r="F9" s="542" t="str">
        <f>'7- Mapa Final'!M10</f>
        <v>Moderado - 6</v>
      </c>
      <c r="G9" s="377"/>
      <c r="H9" s="564"/>
      <c r="I9" s="564"/>
      <c r="J9" s="564"/>
      <c r="K9" s="564"/>
      <c r="L9" s="564"/>
      <c r="M9" s="597"/>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6"/>
      <c r="B10" s="550"/>
      <c r="C10" s="550"/>
      <c r="D10" s="552"/>
      <c r="E10" s="541"/>
      <c r="F10" s="543"/>
      <c r="G10" s="378"/>
      <c r="H10" s="535"/>
      <c r="I10" s="535"/>
      <c r="J10" s="535"/>
      <c r="K10" s="535"/>
      <c r="L10" s="535"/>
      <c r="M10" s="5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50"/>
      <c r="C11" s="550"/>
      <c r="D11" s="552"/>
      <c r="E11" s="541"/>
      <c r="F11" s="543"/>
      <c r="G11" s="378"/>
      <c r="H11" s="535"/>
      <c r="I11" s="535"/>
      <c r="J11" s="535"/>
      <c r="K11" s="535"/>
      <c r="L11" s="535"/>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50"/>
      <c r="C12" s="550"/>
      <c r="D12" s="552"/>
      <c r="E12" s="541"/>
      <c r="F12" s="543"/>
      <c r="G12" s="378"/>
      <c r="H12" s="535"/>
      <c r="I12" s="535"/>
      <c r="J12" s="535"/>
      <c r="K12" s="535"/>
      <c r="L12" s="535"/>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50"/>
      <c r="C13" s="550"/>
      <c r="D13" s="552"/>
      <c r="E13" s="541"/>
      <c r="F13" s="543"/>
      <c r="G13" s="378"/>
      <c r="H13" s="535"/>
      <c r="I13" s="535"/>
      <c r="J13" s="535"/>
      <c r="K13" s="535"/>
      <c r="L13" s="535"/>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50"/>
      <c r="C14" s="550"/>
      <c r="D14" s="552"/>
      <c r="E14" s="541"/>
      <c r="F14" s="543"/>
      <c r="G14" s="378"/>
      <c r="H14" s="535"/>
      <c r="I14" s="535"/>
      <c r="J14" s="535"/>
      <c r="K14" s="535"/>
      <c r="L14" s="535"/>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50"/>
      <c r="C15" s="550"/>
      <c r="D15" s="552"/>
      <c r="E15" s="541"/>
      <c r="F15" s="543"/>
      <c r="G15" s="378"/>
      <c r="H15" s="535"/>
      <c r="I15" s="535"/>
      <c r="J15" s="535"/>
      <c r="K15" s="535"/>
      <c r="L15" s="535"/>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50"/>
      <c r="C16" s="550"/>
      <c r="D16" s="552"/>
      <c r="E16" s="541"/>
      <c r="F16" s="543"/>
      <c r="G16" s="378"/>
      <c r="H16" s="535"/>
      <c r="I16" s="535"/>
      <c r="J16" s="535"/>
      <c r="K16" s="535"/>
      <c r="L16" s="535"/>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50"/>
      <c r="C17" s="550"/>
      <c r="D17" s="552"/>
      <c r="E17" s="541"/>
      <c r="F17" s="543"/>
      <c r="G17" s="378"/>
      <c r="H17" s="535"/>
      <c r="I17" s="535"/>
      <c r="J17" s="535"/>
      <c r="K17" s="535"/>
      <c r="L17" s="535"/>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46"/>
      <c r="B18" s="550"/>
      <c r="C18" s="550"/>
      <c r="D18" s="552"/>
      <c r="E18" s="541"/>
      <c r="F18" s="543"/>
      <c r="G18" s="378"/>
      <c r="H18" s="535"/>
      <c r="I18" s="535"/>
      <c r="J18" s="535"/>
      <c r="K18" s="535"/>
      <c r="L18" s="535"/>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5">
        <f>'7- Mapa Final'!A20</f>
        <v>2</v>
      </c>
      <c r="B19" s="549" t="str">
        <f>'7- Mapa Final'!B20</f>
        <v xml:space="preserve"> Incumplimiento de los términos legales para resolver requerimientos </v>
      </c>
      <c r="C19" s="549" t="str">
        <f>'7- Mapa Final'!C20</f>
        <v xml:space="preserve">Respuesta extemporanea de peticiones </v>
      </c>
      <c r="D19" s="551" t="str">
        <f>'7- Mapa Final'!J20</f>
        <v>Baja - 2</v>
      </c>
      <c r="E19" s="540" t="str">
        <f>'7- Mapa Final'!K20</f>
        <v>Moderado - 3</v>
      </c>
      <c r="F19" s="542" t="str">
        <f>'7- Mapa Final'!M20</f>
        <v>Moderado - 6</v>
      </c>
      <c r="G19" s="378"/>
      <c r="H19" s="535"/>
      <c r="I19" s="535"/>
      <c r="J19" s="535"/>
      <c r="K19" s="535"/>
      <c r="L19" s="535"/>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6"/>
      <c r="B20" s="550"/>
      <c r="C20" s="550"/>
      <c r="D20" s="552"/>
      <c r="E20" s="541"/>
      <c r="F20" s="543"/>
      <c r="G20" s="378"/>
      <c r="H20" s="535"/>
      <c r="I20" s="535"/>
      <c r="J20" s="535"/>
      <c r="K20" s="535"/>
      <c r="L20" s="535"/>
      <c r="M20" s="5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50"/>
      <c r="C21" s="550"/>
      <c r="D21" s="552"/>
      <c r="E21" s="541"/>
      <c r="F21" s="543"/>
      <c r="G21" s="378"/>
      <c r="H21" s="535"/>
      <c r="I21" s="535"/>
      <c r="J21" s="535"/>
      <c r="K21" s="535"/>
      <c r="L21" s="535"/>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50"/>
      <c r="C22" s="550"/>
      <c r="D22" s="552"/>
      <c r="E22" s="541"/>
      <c r="F22" s="543"/>
      <c r="G22" s="378"/>
      <c r="H22" s="535"/>
      <c r="I22" s="535"/>
      <c r="J22" s="535"/>
      <c r="K22" s="535"/>
      <c r="L22" s="535"/>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6"/>
      <c r="B23" s="550"/>
      <c r="C23" s="550"/>
      <c r="D23" s="552"/>
      <c r="E23" s="541"/>
      <c r="F23" s="543"/>
      <c r="G23" s="378"/>
      <c r="H23" s="535"/>
      <c r="I23" s="535"/>
      <c r="J23" s="535"/>
      <c r="K23" s="535"/>
      <c r="L23" s="535"/>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6"/>
      <c r="B24" s="550"/>
      <c r="C24" s="550"/>
      <c r="D24" s="552"/>
      <c r="E24" s="541"/>
      <c r="F24" s="543"/>
      <c r="G24" s="378"/>
      <c r="H24" s="535"/>
      <c r="I24" s="535"/>
      <c r="J24" s="535"/>
      <c r="K24" s="535"/>
      <c r="L24" s="535"/>
      <c r="M24" s="537"/>
      <c r="N24" s="34"/>
      <c r="O24" s="34"/>
    </row>
    <row r="25" spans="1:169">
      <c r="A25" s="546"/>
      <c r="B25" s="550"/>
      <c r="C25" s="550"/>
      <c r="D25" s="552"/>
      <c r="E25" s="541"/>
      <c r="F25" s="543"/>
      <c r="G25" s="378"/>
      <c r="H25" s="535"/>
      <c r="I25" s="535"/>
      <c r="J25" s="535"/>
      <c r="K25" s="535"/>
      <c r="L25" s="535"/>
      <c r="M25" s="537"/>
      <c r="N25" s="34"/>
      <c r="O25" s="34"/>
    </row>
    <row r="26" spans="1:169">
      <c r="A26" s="546"/>
      <c r="B26" s="550"/>
      <c r="C26" s="550"/>
      <c r="D26" s="552"/>
      <c r="E26" s="541"/>
      <c r="F26" s="543"/>
      <c r="G26" s="378"/>
      <c r="H26" s="535"/>
      <c r="I26" s="535"/>
      <c r="J26" s="535"/>
      <c r="K26" s="535"/>
      <c r="L26" s="535"/>
      <c r="M26" s="537"/>
      <c r="N26" s="34"/>
      <c r="O26" s="34"/>
    </row>
    <row r="27" spans="1:169">
      <c r="A27" s="546"/>
      <c r="B27" s="550"/>
      <c r="C27" s="550"/>
      <c r="D27" s="552"/>
      <c r="E27" s="541"/>
      <c r="F27" s="543"/>
      <c r="G27" s="378"/>
      <c r="H27" s="535"/>
      <c r="I27" s="535"/>
      <c r="J27" s="535"/>
      <c r="K27" s="535"/>
      <c r="L27" s="535"/>
      <c r="M27" s="537"/>
      <c r="N27" s="34"/>
      <c r="O27" s="34"/>
    </row>
    <row r="28" spans="1:169" ht="15.75" thickBot="1">
      <c r="A28" s="546"/>
      <c r="B28" s="550"/>
      <c r="C28" s="550"/>
      <c r="D28" s="552"/>
      <c r="E28" s="541"/>
      <c r="F28" s="543"/>
      <c r="G28" s="378"/>
      <c r="H28" s="535"/>
      <c r="I28" s="535"/>
      <c r="J28" s="535"/>
      <c r="K28" s="535"/>
      <c r="L28" s="535"/>
      <c r="M28" s="537"/>
      <c r="N28" s="34"/>
      <c r="O28" s="34"/>
    </row>
    <row r="29" spans="1:169" s="26" customFormat="1" ht="12.75" customHeight="1">
      <c r="A29" s="545">
        <f>'7- Mapa Final'!A30</f>
        <v>3</v>
      </c>
      <c r="B29" s="549" t="str">
        <f>'7- Mapa Final'!B30</f>
        <v>Dilaciones en el procedimiento establecido para la recuperación de   mayores valores por conceptos de nómina</v>
      </c>
      <c r="C29" s="549" t="str">
        <f>'7- Mapa Final'!C30</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D29" s="551" t="str">
        <f>'7- Mapa Final'!J30</f>
        <v>Muy Baja - 1</v>
      </c>
      <c r="E29" s="540" t="str">
        <f>'7- Mapa Final'!K30</f>
        <v>Menor - 2</v>
      </c>
      <c r="F29" s="542" t="str">
        <f>'7- Mapa Final'!M30</f>
        <v>Bajo - 2</v>
      </c>
      <c r="G29" s="378"/>
      <c r="H29" s="535"/>
      <c r="I29" s="535"/>
      <c r="J29" s="535"/>
      <c r="K29" s="535"/>
      <c r="L29" s="535"/>
      <c r="M29" s="53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6"/>
      <c r="B30" s="550"/>
      <c r="C30" s="550"/>
      <c r="D30" s="552"/>
      <c r="E30" s="541"/>
      <c r="F30" s="543"/>
      <c r="G30" s="378"/>
      <c r="H30" s="535"/>
      <c r="I30" s="535"/>
      <c r="J30" s="535"/>
      <c r="K30" s="535"/>
      <c r="L30" s="535"/>
      <c r="M30" s="53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50"/>
      <c r="C31" s="550"/>
      <c r="D31" s="552"/>
      <c r="E31" s="541"/>
      <c r="F31" s="543"/>
      <c r="G31" s="378"/>
      <c r="H31" s="535"/>
      <c r="I31" s="535"/>
      <c r="J31" s="535"/>
      <c r="K31" s="535"/>
      <c r="L31" s="535"/>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50"/>
      <c r="C32" s="550"/>
      <c r="D32" s="552"/>
      <c r="E32" s="541"/>
      <c r="F32" s="543"/>
      <c r="G32" s="378"/>
      <c r="H32" s="535"/>
      <c r="I32" s="535"/>
      <c r="J32" s="535"/>
      <c r="K32" s="535"/>
      <c r="L32" s="535"/>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6"/>
      <c r="B33" s="550"/>
      <c r="C33" s="550"/>
      <c r="D33" s="552"/>
      <c r="E33" s="541"/>
      <c r="F33" s="543"/>
      <c r="G33" s="378"/>
      <c r="H33" s="535"/>
      <c r="I33" s="535"/>
      <c r="J33" s="535"/>
      <c r="K33" s="535"/>
      <c r="L33" s="535"/>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6"/>
      <c r="B34" s="550"/>
      <c r="C34" s="550"/>
      <c r="D34" s="552"/>
      <c r="E34" s="541"/>
      <c r="F34" s="543"/>
      <c r="G34" s="378"/>
      <c r="H34" s="535"/>
      <c r="I34" s="535"/>
      <c r="J34" s="535"/>
      <c r="K34" s="535"/>
      <c r="L34" s="535"/>
      <c r="M34" s="537"/>
      <c r="N34" s="34"/>
      <c r="O34" s="34"/>
    </row>
    <row r="35" spans="1:169">
      <c r="A35" s="546"/>
      <c r="B35" s="550"/>
      <c r="C35" s="550"/>
      <c r="D35" s="552"/>
      <c r="E35" s="541"/>
      <c r="F35" s="543"/>
      <c r="G35" s="378"/>
      <c r="H35" s="535"/>
      <c r="I35" s="535"/>
      <c r="J35" s="535"/>
      <c r="K35" s="535"/>
      <c r="L35" s="535"/>
      <c r="M35" s="537"/>
      <c r="N35" s="34"/>
      <c r="O35" s="34"/>
    </row>
    <row r="36" spans="1:169">
      <c r="A36" s="546"/>
      <c r="B36" s="550"/>
      <c r="C36" s="550"/>
      <c r="D36" s="552"/>
      <c r="E36" s="541"/>
      <c r="F36" s="543"/>
      <c r="G36" s="378"/>
      <c r="H36" s="535"/>
      <c r="I36" s="535"/>
      <c r="J36" s="535"/>
      <c r="K36" s="535"/>
      <c r="L36" s="535"/>
      <c r="M36" s="537"/>
      <c r="N36" s="34"/>
      <c r="O36" s="34"/>
    </row>
    <row r="37" spans="1:169">
      <c r="A37" s="546"/>
      <c r="B37" s="550"/>
      <c r="C37" s="550"/>
      <c r="D37" s="552"/>
      <c r="E37" s="541"/>
      <c r="F37" s="543"/>
      <c r="G37" s="378"/>
      <c r="H37" s="535"/>
      <c r="I37" s="535"/>
      <c r="J37" s="535"/>
      <c r="K37" s="535"/>
      <c r="L37" s="535"/>
      <c r="M37" s="537"/>
      <c r="N37" s="34"/>
      <c r="O37" s="34"/>
    </row>
    <row r="38" spans="1:169" ht="15.75" thickBot="1">
      <c r="A38" s="546"/>
      <c r="B38" s="550"/>
      <c r="C38" s="550"/>
      <c r="D38" s="552"/>
      <c r="E38" s="541"/>
      <c r="F38" s="543"/>
      <c r="G38" s="378"/>
      <c r="H38" s="535"/>
      <c r="I38" s="535"/>
      <c r="J38" s="535"/>
      <c r="K38" s="535"/>
      <c r="L38" s="535"/>
      <c r="M38" s="537"/>
      <c r="N38" s="34"/>
      <c r="O38" s="34"/>
    </row>
    <row r="39" spans="1:169" s="26" customFormat="1" ht="12.75" customHeight="1">
      <c r="A39" s="545">
        <f>'7- Mapa Final'!A40</f>
        <v>4</v>
      </c>
      <c r="B39" s="549" t="str">
        <f>'7- Mapa Final'!B40</f>
        <v>Inexactitud de la información, desactualización ,pérdida o acceso no autorizado a la información de las Historias Laborales</v>
      </c>
      <c r="C39" s="549" t="str">
        <f>'7- Mapa Final'!C40</f>
        <v xml:space="preserve">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 Se modifican, desaparecen, alteraran  o divulgan documentos o información de las historias laborales. </v>
      </c>
      <c r="D39" s="551" t="str">
        <f>'7- Mapa Final'!J40</f>
        <v>Media - 3</v>
      </c>
      <c r="E39" s="540" t="str">
        <f>'7- Mapa Final'!K40</f>
        <v>Leve - 1</v>
      </c>
      <c r="F39" s="542" t="str">
        <f>'7- Mapa Final'!M40</f>
        <v>Moderado - 3</v>
      </c>
      <c r="G39" s="378"/>
      <c r="H39" s="535"/>
      <c r="I39" s="535"/>
      <c r="J39" s="535"/>
      <c r="K39" s="535"/>
      <c r="L39" s="535"/>
      <c r="M39" s="53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6"/>
      <c r="B40" s="550"/>
      <c r="C40" s="550"/>
      <c r="D40" s="552"/>
      <c r="E40" s="541"/>
      <c r="F40" s="543"/>
      <c r="G40" s="378"/>
      <c r="H40" s="535"/>
      <c r="I40" s="535"/>
      <c r="J40" s="535"/>
      <c r="K40" s="535"/>
      <c r="L40" s="535"/>
      <c r="M40" s="53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50"/>
      <c r="C41" s="550"/>
      <c r="D41" s="552"/>
      <c r="E41" s="541"/>
      <c r="F41" s="543"/>
      <c r="G41" s="378"/>
      <c r="H41" s="535"/>
      <c r="I41" s="535"/>
      <c r="J41" s="535"/>
      <c r="K41" s="535"/>
      <c r="L41" s="535"/>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50"/>
      <c r="C42" s="550"/>
      <c r="D42" s="552"/>
      <c r="E42" s="541"/>
      <c r="F42" s="543"/>
      <c r="G42" s="378"/>
      <c r="H42" s="535"/>
      <c r="I42" s="535"/>
      <c r="J42" s="535"/>
      <c r="K42" s="535"/>
      <c r="L42" s="535"/>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6"/>
      <c r="B43" s="550"/>
      <c r="C43" s="550"/>
      <c r="D43" s="552"/>
      <c r="E43" s="541"/>
      <c r="F43" s="543"/>
      <c r="G43" s="378"/>
      <c r="H43" s="535"/>
      <c r="I43" s="535"/>
      <c r="J43" s="535"/>
      <c r="K43" s="535"/>
      <c r="L43" s="535"/>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6"/>
      <c r="B44" s="550"/>
      <c r="C44" s="550"/>
      <c r="D44" s="552"/>
      <c r="E44" s="541"/>
      <c r="F44" s="543"/>
      <c r="G44" s="378"/>
      <c r="H44" s="535"/>
      <c r="I44" s="535"/>
      <c r="J44" s="535"/>
      <c r="K44" s="535"/>
      <c r="L44" s="535"/>
      <c r="M44" s="537"/>
      <c r="N44" s="34"/>
      <c r="O44" s="34"/>
    </row>
    <row r="45" spans="1:169">
      <c r="A45" s="546"/>
      <c r="B45" s="550"/>
      <c r="C45" s="550"/>
      <c r="D45" s="552"/>
      <c r="E45" s="541"/>
      <c r="F45" s="543"/>
      <c r="G45" s="378"/>
      <c r="H45" s="535"/>
      <c r="I45" s="535"/>
      <c r="J45" s="535"/>
      <c r="K45" s="535"/>
      <c r="L45" s="535"/>
      <c r="M45" s="537"/>
      <c r="N45" s="34"/>
      <c r="O45" s="34"/>
    </row>
    <row r="46" spans="1:169">
      <c r="A46" s="546"/>
      <c r="B46" s="550"/>
      <c r="C46" s="550"/>
      <c r="D46" s="552"/>
      <c r="E46" s="541"/>
      <c r="F46" s="543"/>
      <c r="G46" s="378"/>
      <c r="H46" s="535"/>
      <c r="I46" s="535"/>
      <c r="J46" s="535"/>
      <c r="K46" s="535"/>
      <c r="L46" s="535"/>
      <c r="M46" s="537"/>
      <c r="N46" s="34"/>
      <c r="O46" s="34"/>
    </row>
    <row r="47" spans="1:169">
      <c r="A47" s="546"/>
      <c r="B47" s="550"/>
      <c r="C47" s="550"/>
      <c r="D47" s="552"/>
      <c r="E47" s="541"/>
      <c r="F47" s="543"/>
      <c r="G47" s="378"/>
      <c r="H47" s="535"/>
      <c r="I47" s="535"/>
      <c r="J47" s="535"/>
      <c r="K47" s="535"/>
      <c r="L47" s="535"/>
      <c r="M47" s="537"/>
      <c r="N47" s="34"/>
      <c r="O47" s="34"/>
    </row>
    <row r="48" spans="1:169" ht="15.75" thickBot="1">
      <c r="A48" s="546"/>
      <c r="B48" s="550"/>
      <c r="C48" s="550"/>
      <c r="D48" s="552"/>
      <c r="E48" s="541"/>
      <c r="F48" s="543"/>
      <c r="G48" s="378"/>
      <c r="H48" s="535"/>
      <c r="I48" s="535"/>
      <c r="J48" s="535"/>
      <c r="K48" s="535"/>
      <c r="L48" s="535"/>
      <c r="M48" s="537"/>
      <c r="N48" s="34"/>
      <c r="O48" s="34"/>
    </row>
    <row r="49" spans="1:169" s="26" customFormat="1" ht="12.75" customHeight="1">
      <c r="A49" s="545">
        <f>'7- Mapa Final'!A50</f>
        <v>5</v>
      </c>
      <c r="B49" s="549" t="str">
        <f>'7- Mapa Final'!B50</f>
        <v>Inexactitud en el pago de sueldos y demás conceptos laborales</v>
      </c>
      <c r="C49" s="549" t="str">
        <f>'7- Mapa Final'!C50</f>
        <v>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nómina.Liquidacion de Nomina con inconsistencias en los valores finales con respecto a las novedades presentadas.</v>
      </c>
      <c r="D49" s="551" t="str">
        <f>'7- Mapa Final'!J50</f>
        <v>Baja - 2</v>
      </c>
      <c r="E49" s="540" t="str">
        <f>'7- Mapa Final'!K50</f>
        <v>Moderado - 3</v>
      </c>
      <c r="F49" s="542" t="str">
        <f>'7- Mapa Final'!M50</f>
        <v>Moderado - 6</v>
      </c>
      <c r="G49" s="378"/>
      <c r="H49" s="535"/>
      <c r="I49" s="535"/>
      <c r="J49" s="535"/>
      <c r="K49" s="535"/>
      <c r="L49" s="535"/>
      <c r="M49" s="53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6"/>
      <c r="B50" s="550"/>
      <c r="C50" s="550"/>
      <c r="D50" s="552"/>
      <c r="E50" s="541"/>
      <c r="F50" s="543"/>
      <c r="G50" s="378"/>
      <c r="H50" s="535"/>
      <c r="I50" s="535"/>
      <c r="J50" s="535"/>
      <c r="K50" s="535"/>
      <c r="L50" s="535"/>
      <c r="M50" s="53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50"/>
      <c r="C51" s="550"/>
      <c r="D51" s="552"/>
      <c r="E51" s="541"/>
      <c r="F51" s="543"/>
      <c r="G51" s="378"/>
      <c r="H51" s="535"/>
      <c r="I51" s="535"/>
      <c r="J51" s="535"/>
      <c r="K51" s="535"/>
      <c r="L51" s="535"/>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50"/>
      <c r="C52" s="550"/>
      <c r="D52" s="552"/>
      <c r="E52" s="541"/>
      <c r="F52" s="543"/>
      <c r="G52" s="378"/>
      <c r="H52" s="535"/>
      <c r="I52" s="535"/>
      <c r="J52" s="535"/>
      <c r="K52" s="535"/>
      <c r="L52" s="535"/>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6"/>
      <c r="B53" s="550"/>
      <c r="C53" s="550"/>
      <c r="D53" s="552"/>
      <c r="E53" s="541"/>
      <c r="F53" s="543"/>
      <c r="G53" s="378"/>
      <c r="H53" s="535"/>
      <c r="I53" s="535"/>
      <c r="J53" s="535"/>
      <c r="K53" s="535"/>
      <c r="L53" s="535"/>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6"/>
      <c r="B54" s="550"/>
      <c r="C54" s="550"/>
      <c r="D54" s="552"/>
      <c r="E54" s="541"/>
      <c r="F54" s="543"/>
      <c r="G54" s="378"/>
      <c r="H54" s="535"/>
      <c r="I54" s="535"/>
      <c r="J54" s="535"/>
      <c r="K54" s="535"/>
      <c r="L54" s="535"/>
      <c r="M54" s="537"/>
      <c r="N54" s="34"/>
      <c r="O54" s="34"/>
    </row>
    <row r="55" spans="1:169">
      <c r="A55" s="546"/>
      <c r="B55" s="550"/>
      <c r="C55" s="550"/>
      <c r="D55" s="552"/>
      <c r="E55" s="541"/>
      <c r="F55" s="543"/>
      <c r="G55" s="378"/>
      <c r="H55" s="535"/>
      <c r="I55" s="535"/>
      <c r="J55" s="535"/>
      <c r="K55" s="535"/>
      <c r="L55" s="535"/>
      <c r="M55" s="537"/>
      <c r="N55" s="34"/>
      <c r="O55" s="34"/>
    </row>
    <row r="56" spans="1:169">
      <c r="A56" s="546"/>
      <c r="B56" s="550"/>
      <c r="C56" s="550"/>
      <c r="D56" s="552"/>
      <c r="E56" s="541"/>
      <c r="F56" s="543"/>
      <c r="G56" s="378"/>
      <c r="H56" s="535"/>
      <c r="I56" s="535"/>
      <c r="J56" s="535"/>
      <c r="K56" s="535"/>
      <c r="L56" s="535"/>
      <c r="M56" s="537"/>
      <c r="N56" s="34"/>
      <c r="O56" s="34"/>
    </row>
    <row r="57" spans="1:169">
      <c r="A57" s="546"/>
      <c r="B57" s="550"/>
      <c r="C57" s="550"/>
      <c r="D57" s="552"/>
      <c r="E57" s="541"/>
      <c r="F57" s="543"/>
      <c r="G57" s="378"/>
      <c r="H57" s="535"/>
      <c r="I57" s="535"/>
      <c r="J57" s="535"/>
      <c r="K57" s="535"/>
      <c r="L57" s="535"/>
      <c r="M57" s="537"/>
      <c r="N57" s="34"/>
      <c r="O57" s="34"/>
    </row>
    <row r="58" spans="1:169" ht="15.75" thickBot="1">
      <c r="A58" s="546"/>
      <c r="B58" s="550"/>
      <c r="C58" s="550"/>
      <c r="D58" s="552"/>
      <c r="E58" s="541"/>
      <c r="F58" s="543"/>
      <c r="G58" s="378"/>
      <c r="H58" s="535"/>
      <c r="I58" s="535"/>
      <c r="J58" s="535"/>
      <c r="K58" s="535"/>
      <c r="L58" s="535"/>
      <c r="M58" s="537"/>
      <c r="N58" s="34"/>
      <c r="O58" s="34"/>
    </row>
    <row r="59" spans="1:169" s="26" customFormat="1" ht="12.75">
      <c r="A59" s="545">
        <f>'7- Mapa Final'!A60</f>
        <v>6</v>
      </c>
      <c r="B59" s="549" t="str">
        <f>'7- Mapa Final'!B60</f>
        <v>Recibir dádivas o beneficios a nombre propio o de terceros para favorecer, modificar,  retirar servidores judiciales o  alterar difundir información personal</v>
      </c>
      <c r="C59" s="549" t="str">
        <f>'7- Mapa Final'!C60</f>
        <v>Posiblidad de alterar informacion de las plantas, inclusion de novedades sin que  cumplan con la totalidad de  requisitos y/o alteracion de la información  de las hojas de vida  que no coincidan con la realidad</v>
      </c>
      <c r="D59" s="551" t="str">
        <f>'7- Mapa Final'!J60</f>
        <v>Media - 3</v>
      </c>
      <c r="E59" s="540" t="str">
        <f>'7- Mapa Final'!K60</f>
        <v>Mayor - 4</v>
      </c>
      <c r="F59" s="542" t="str">
        <f>'7- Mapa Final'!M60</f>
        <v>Alto - 12</v>
      </c>
      <c r="G59" s="378"/>
      <c r="H59" s="535"/>
      <c r="I59" s="535"/>
      <c r="J59" s="535"/>
      <c r="K59" s="535"/>
      <c r="L59" s="535"/>
      <c r="M59" s="53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6"/>
      <c r="B60" s="550"/>
      <c r="C60" s="550"/>
      <c r="D60" s="552"/>
      <c r="E60" s="541"/>
      <c r="F60" s="543"/>
      <c r="G60" s="378"/>
      <c r="H60" s="535"/>
      <c r="I60" s="535"/>
      <c r="J60" s="535"/>
      <c r="K60" s="535"/>
      <c r="L60" s="535"/>
      <c r="M60" s="53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6"/>
      <c r="B61" s="550"/>
      <c r="C61" s="550"/>
      <c r="D61" s="552"/>
      <c r="E61" s="541"/>
      <c r="F61" s="543"/>
      <c r="G61" s="378"/>
      <c r="H61" s="535"/>
      <c r="I61" s="535"/>
      <c r="J61" s="535"/>
      <c r="K61" s="535"/>
      <c r="L61" s="535"/>
      <c r="M61" s="53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6"/>
      <c r="B62" s="550"/>
      <c r="C62" s="550"/>
      <c r="D62" s="552"/>
      <c r="E62" s="541"/>
      <c r="F62" s="543"/>
      <c r="G62" s="378"/>
      <c r="H62" s="535"/>
      <c r="I62" s="535"/>
      <c r="J62" s="535"/>
      <c r="K62" s="535"/>
      <c r="L62" s="535"/>
      <c r="M62" s="53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6"/>
      <c r="B63" s="550"/>
      <c r="C63" s="550"/>
      <c r="D63" s="552"/>
      <c r="E63" s="541"/>
      <c r="F63" s="543"/>
      <c r="G63" s="378"/>
      <c r="H63" s="535"/>
      <c r="I63" s="535"/>
      <c r="J63" s="535"/>
      <c r="K63" s="535"/>
      <c r="L63" s="535"/>
      <c r="M63" s="53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6"/>
      <c r="B64" s="550"/>
      <c r="C64" s="550"/>
      <c r="D64" s="552"/>
      <c r="E64" s="541"/>
      <c r="F64" s="543"/>
      <c r="G64" s="378"/>
      <c r="H64" s="535"/>
      <c r="I64" s="535"/>
      <c r="J64" s="535"/>
      <c r="K64" s="535"/>
      <c r="L64" s="535"/>
      <c r="M64" s="537"/>
      <c r="N64" s="34"/>
      <c r="O64" s="34"/>
    </row>
    <row r="65" spans="1:169">
      <c r="A65" s="546"/>
      <c r="B65" s="550"/>
      <c r="C65" s="550"/>
      <c r="D65" s="552"/>
      <c r="E65" s="541"/>
      <c r="F65" s="543"/>
      <c r="G65" s="378"/>
      <c r="H65" s="535"/>
      <c r="I65" s="535"/>
      <c r="J65" s="535"/>
      <c r="K65" s="535"/>
      <c r="L65" s="535"/>
      <c r="M65" s="537"/>
      <c r="N65" s="34"/>
      <c r="O65" s="34"/>
    </row>
    <row r="66" spans="1:169">
      <c r="A66" s="546"/>
      <c r="B66" s="550"/>
      <c r="C66" s="550"/>
      <c r="D66" s="552"/>
      <c r="E66" s="541"/>
      <c r="F66" s="543"/>
      <c r="G66" s="378"/>
      <c r="H66" s="535"/>
      <c r="I66" s="535"/>
      <c r="J66" s="535"/>
      <c r="K66" s="535"/>
      <c r="L66" s="535"/>
      <c r="M66" s="537"/>
      <c r="N66" s="34"/>
      <c r="O66" s="34"/>
    </row>
    <row r="67" spans="1:169">
      <c r="A67" s="546"/>
      <c r="B67" s="550"/>
      <c r="C67" s="550"/>
      <c r="D67" s="552"/>
      <c r="E67" s="541"/>
      <c r="F67" s="543"/>
      <c r="G67" s="378"/>
      <c r="H67" s="535"/>
      <c r="I67" s="535"/>
      <c r="J67" s="535"/>
      <c r="K67" s="535"/>
      <c r="L67" s="535"/>
      <c r="M67" s="537"/>
      <c r="N67" s="34"/>
      <c r="O67" s="34"/>
    </row>
    <row r="68" spans="1:169" ht="15.75" thickBot="1">
      <c r="A68" s="546"/>
      <c r="B68" s="550"/>
      <c r="C68" s="550"/>
      <c r="D68" s="552"/>
      <c r="E68" s="541"/>
      <c r="F68" s="543"/>
      <c r="G68" s="378"/>
      <c r="H68" s="535"/>
      <c r="I68" s="535"/>
      <c r="J68" s="535"/>
      <c r="K68" s="535"/>
      <c r="L68" s="535"/>
      <c r="M68" s="537"/>
      <c r="N68" s="34"/>
      <c r="O68" s="34"/>
    </row>
    <row r="69" spans="1:169" s="26" customFormat="1" ht="12.75" customHeight="1">
      <c r="A69" s="545">
        <f>'7- Mapa Final'!A70</f>
        <v>7</v>
      </c>
      <c r="B69" s="549" t="str">
        <f>'7- Mapa Final'!B70</f>
        <v>Ofrecer, prometer, entregar, aceptar o solicitar una ventaja indebida para adulterar las novedades de nómina,  prestaciones sociales, incapacidades y licencias, en favor propio o de terceros</v>
      </c>
      <c r="C69" s="549" t="str">
        <f>'7- Mapa Final'!C70</f>
        <v>Cuando  se  manipula la información de pre-nómina, nómina, incapacidades y licencias para generar beneficios indebidos.
.</v>
      </c>
      <c r="D69" s="551" t="str">
        <f>'7- Mapa Final'!J70</f>
        <v>Muy Baja - 1</v>
      </c>
      <c r="E69" s="540" t="str">
        <f>'7- Mapa Final'!K70</f>
        <v>Mayor - 4</v>
      </c>
      <c r="F69" s="542" t="str">
        <f>'7- Mapa Final'!M70</f>
        <v>Alto  - 4</v>
      </c>
      <c r="G69" s="378"/>
      <c r="H69" s="535"/>
      <c r="I69" s="535"/>
      <c r="J69" s="535"/>
      <c r="K69" s="535"/>
      <c r="L69" s="535"/>
      <c r="M69" s="537"/>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46"/>
      <c r="B70" s="550"/>
      <c r="C70" s="550"/>
      <c r="D70" s="552"/>
      <c r="E70" s="541"/>
      <c r="F70" s="543"/>
      <c r="G70" s="378"/>
      <c r="H70" s="535"/>
      <c r="I70" s="535"/>
      <c r="J70" s="535"/>
      <c r="K70" s="535"/>
      <c r="L70" s="535"/>
      <c r="M70" s="53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6"/>
      <c r="B71" s="550"/>
      <c r="C71" s="550"/>
      <c r="D71" s="552"/>
      <c r="E71" s="541"/>
      <c r="F71" s="543"/>
      <c r="G71" s="378"/>
      <c r="H71" s="535"/>
      <c r="I71" s="535"/>
      <c r="J71" s="535"/>
      <c r="K71" s="535"/>
      <c r="L71" s="535"/>
      <c r="M71" s="53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6"/>
      <c r="B72" s="550"/>
      <c r="C72" s="550"/>
      <c r="D72" s="552"/>
      <c r="E72" s="541"/>
      <c r="F72" s="543"/>
      <c r="G72" s="378"/>
      <c r="H72" s="535"/>
      <c r="I72" s="535"/>
      <c r="J72" s="535"/>
      <c r="K72" s="535"/>
      <c r="L72" s="535"/>
      <c r="M72" s="53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46"/>
      <c r="B73" s="550"/>
      <c r="C73" s="550"/>
      <c r="D73" s="552"/>
      <c r="E73" s="541"/>
      <c r="F73" s="543"/>
      <c r="G73" s="378"/>
      <c r="H73" s="535"/>
      <c r="I73" s="535"/>
      <c r="J73" s="535"/>
      <c r="K73" s="535"/>
      <c r="L73" s="535"/>
      <c r="M73" s="53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46"/>
      <c r="B74" s="550"/>
      <c r="C74" s="550"/>
      <c r="D74" s="552"/>
      <c r="E74" s="541"/>
      <c r="F74" s="543"/>
      <c r="G74" s="378"/>
      <c r="H74" s="535"/>
      <c r="I74" s="535"/>
      <c r="J74" s="535"/>
      <c r="K74" s="535"/>
      <c r="L74" s="535"/>
      <c r="M74" s="537"/>
      <c r="N74" s="34"/>
      <c r="O74" s="34"/>
    </row>
    <row r="75" spans="1:169">
      <c r="A75" s="546"/>
      <c r="B75" s="550"/>
      <c r="C75" s="550"/>
      <c r="D75" s="552"/>
      <c r="E75" s="541"/>
      <c r="F75" s="543"/>
      <c r="G75" s="378"/>
      <c r="H75" s="535"/>
      <c r="I75" s="535"/>
      <c r="J75" s="535"/>
      <c r="K75" s="535"/>
      <c r="L75" s="535"/>
      <c r="M75" s="537"/>
      <c r="N75" s="34"/>
      <c r="O75" s="34"/>
    </row>
    <row r="76" spans="1:169">
      <c r="A76" s="546"/>
      <c r="B76" s="550"/>
      <c r="C76" s="550"/>
      <c r="D76" s="552"/>
      <c r="E76" s="541"/>
      <c r="F76" s="543"/>
      <c r="G76" s="378"/>
      <c r="H76" s="535"/>
      <c r="I76" s="535"/>
      <c r="J76" s="535"/>
      <c r="K76" s="535"/>
      <c r="L76" s="535"/>
      <c r="M76" s="537"/>
      <c r="N76" s="34"/>
      <c r="O76" s="34"/>
    </row>
    <row r="77" spans="1:169">
      <c r="A77" s="546"/>
      <c r="B77" s="550"/>
      <c r="C77" s="550"/>
      <c r="D77" s="552"/>
      <c r="E77" s="541"/>
      <c r="F77" s="543"/>
      <c r="G77" s="378"/>
      <c r="H77" s="535"/>
      <c r="I77" s="535"/>
      <c r="J77" s="535"/>
      <c r="K77" s="535"/>
      <c r="L77" s="535"/>
      <c r="M77" s="537"/>
      <c r="N77" s="34"/>
      <c r="O77" s="34"/>
    </row>
    <row r="78" spans="1:169" ht="15.75" thickBot="1">
      <c r="A78" s="546"/>
      <c r="B78" s="550"/>
      <c r="C78" s="550"/>
      <c r="D78" s="552"/>
      <c r="E78" s="541"/>
      <c r="F78" s="543"/>
      <c r="G78" s="379"/>
      <c r="H78" s="544"/>
      <c r="I78" s="544"/>
      <c r="J78" s="544"/>
      <c r="K78" s="544"/>
      <c r="L78" s="544"/>
      <c r="M78" s="590"/>
      <c r="N78" s="34"/>
      <c r="O78" s="34"/>
    </row>
    <row r="79" spans="1:169" ht="15" customHeight="1">
      <c r="A79" s="545">
        <f>'7- Mapa Final'!A80</f>
        <v>8</v>
      </c>
      <c r="B79" s="549" t="str">
        <f>'7- Mapa Final'!B80</f>
        <v>Ofrecer, prometer, entregar, aceptar o solicitar una ventaja indebida para hacer modificaciones  fraudulentas de historias laborales, para favorecer el reconocimiento irregular de pensiones de jubilación, retroactivos.</v>
      </c>
      <c r="C79" s="549"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51" t="str">
        <f>'7- Mapa Final'!J80</f>
        <v>Muy Baja - 1</v>
      </c>
      <c r="E79" s="540" t="str">
        <f>'7- Mapa Final'!K80</f>
        <v>Mayor - 4</v>
      </c>
      <c r="F79" s="542" t="str">
        <f>'7- Mapa Final'!M80</f>
        <v>Alto  - 4</v>
      </c>
      <c r="G79" s="378"/>
      <c r="H79" s="535"/>
      <c r="I79" s="535"/>
      <c r="J79" s="535"/>
      <c r="K79" s="535"/>
      <c r="L79" s="535"/>
      <c r="M79" s="537"/>
    </row>
    <row r="80" spans="1:169">
      <c r="A80" s="546"/>
      <c r="B80" s="550"/>
      <c r="C80" s="550"/>
      <c r="D80" s="552"/>
      <c r="E80" s="541"/>
      <c r="F80" s="543"/>
      <c r="G80" s="378"/>
      <c r="H80" s="535"/>
      <c r="I80" s="535"/>
      <c r="J80" s="535"/>
      <c r="K80" s="535"/>
      <c r="L80" s="535"/>
      <c r="M80" s="537"/>
    </row>
    <row r="81" spans="1:13">
      <c r="A81" s="546"/>
      <c r="B81" s="550"/>
      <c r="C81" s="550"/>
      <c r="D81" s="552"/>
      <c r="E81" s="541"/>
      <c r="F81" s="543"/>
      <c r="G81" s="378"/>
      <c r="H81" s="535"/>
      <c r="I81" s="535"/>
      <c r="J81" s="535"/>
      <c r="K81" s="535"/>
      <c r="L81" s="535"/>
      <c r="M81" s="537"/>
    </row>
    <row r="82" spans="1:13">
      <c r="A82" s="546"/>
      <c r="B82" s="550"/>
      <c r="C82" s="550"/>
      <c r="D82" s="552"/>
      <c r="E82" s="541"/>
      <c r="F82" s="543"/>
      <c r="G82" s="378"/>
      <c r="H82" s="535"/>
      <c r="I82" s="535"/>
      <c r="J82" s="535"/>
      <c r="K82" s="535"/>
      <c r="L82" s="535"/>
      <c r="M82" s="537"/>
    </row>
    <row r="83" spans="1:13">
      <c r="A83" s="546"/>
      <c r="B83" s="550"/>
      <c r="C83" s="550"/>
      <c r="D83" s="552"/>
      <c r="E83" s="541"/>
      <c r="F83" s="543"/>
      <c r="G83" s="378"/>
      <c r="H83" s="535"/>
      <c r="I83" s="535"/>
      <c r="J83" s="535"/>
      <c r="K83" s="535"/>
      <c r="L83" s="535"/>
      <c r="M83" s="537"/>
    </row>
    <row r="84" spans="1:13">
      <c r="A84" s="546"/>
      <c r="B84" s="550"/>
      <c r="C84" s="550"/>
      <c r="D84" s="552"/>
      <c r="E84" s="541"/>
      <c r="F84" s="543"/>
      <c r="G84" s="378"/>
      <c r="H84" s="535"/>
      <c r="I84" s="535"/>
      <c r="J84" s="535"/>
      <c r="K84" s="535"/>
      <c r="L84" s="535"/>
      <c r="M84" s="537"/>
    </row>
    <row r="85" spans="1:13">
      <c r="A85" s="546"/>
      <c r="B85" s="550"/>
      <c r="C85" s="550"/>
      <c r="D85" s="552"/>
      <c r="E85" s="541"/>
      <c r="F85" s="543"/>
      <c r="G85" s="378"/>
      <c r="H85" s="535"/>
      <c r="I85" s="535"/>
      <c r="J85" s="535"/>
      <c r="K85" s="535"/>
      <c r="L85" s="535"/>
      <c r="M85" s="537"/>
    </row>
    <row r="86" spans="1:13">
      <c r="A86" s="546"/>
      <c r="B86" s="550"/>
      <c r="C86" s="550"/>
      <c r="D86" s="552"/>
      <c r="E86" s="541"/>
      <c r="F86" s="543"/>
      <c r="G86" s="378"/>
      <c r="H86" s="535"/>
      <c r="I86" s="535"/>
      <c r="J86" s="535"/>
      <c r="K86" s="535"/>
      <c r="L86" s="535"/>
      <c r="M86" s="537"/>
    </row>
    <row r="87" spans="1:13">
      <c r="A87" s="546"/>
      <c r="B87" s="550"/>
      <c r="C87" s="550"/>
      <c r="D87" s="552"/>
      <c r="E87" s="541"/>
      <c r="F87" s="543"/>
      <c r="G87" s="378"/>
      <c r="H87" s="535"/>
      <c r="I87" s="535"/>
      <c r="J87" s="535"/>
      <c r="K87" s="535"/>
      <c r="L87" s="535"/>
      <c r="M87" s="537"/>
    </row>
    <row r="88" spans="1:13" ht="15.75" thickBot="1">
      <c r="A88" s="546"/>
      <c r="B88" s="550"/>
      <c r="C88" s="550"/>
      <c r="D88" s="552"/>
      <c r="E88" s="541"/>
      <c r="F88" s="543"/>
      <c r="G88" s="379"/>
      <c r="H88" s="544"/>
      <c r="I88" s="544"/>
      <c r="J88" s="544"/>
      <c r="K88" s="544"/>
      <c r="L88" s="544"/>
      <c r="M88" s="590"/>
    </row>
    <row r="89" spans="1:13" ht="15" customHeight="1">
      <c r="A89" s="545">
        <f>'7- Mapa Final'!A90</f>
        <v>9</v>
      </c>
      <c r="B89" s="549" t="str">
        <f>'7- Mapa Final'!B90</f>
        <v>Ofrecer, prometer, entregar, aceptar o solicitar una ventaja indebida para otorgar beneficios del Plan de Bienestar a servidores y/o sus familias con criterios subjetivos, u otorgar beneficios a personas que no tienen derecho a ellos</v>
      </c>
      <c r="C89" s="549" t="str">
        <f>'7- Mapa Final'!C90</f>
        <v>Cuando de manera indebida se otorgan beneficios en el marco de la formulación y/o ejecución del Plan de Bienestar, a terceros que no tienen derecho a ellos</v>
      </c>
      <c r="D89" s="551" t="str">
        <f>'7- Mapa Final'!J90</f>
        <v>Muy Baja - 1</v>
      </c>
      <c r="E89" s="540" t="str">
        <f>'7- Mapa Final'!K90</f>
        <v>Mayor - 4</v>
      </c>
      <c r="F89" s="542" t="str">
        <f>'7- Mapa Final'!M90</f>
        <v>Alto  - 4</v>
      </c>
      <c r="G89" s="378"/>
      <c r="H89" s="535"/>
      <c r="I89" s="535"/>
      <c r="J89" s="535"/>
      <c r="K89" s="535"/>
      <c r="L89" s="535"/>
      <c r="M89" s="537"/>
    </row>
    <row r="90" spans="1:13">
      <c r="A90" s="546"/>
      <c r="B90" s="550"/>
      <c r="C90" s="550"/>
      <c r="D90" s="552"/>
      <c r="E90" s="541"/>
      <c r="F90" s="543"/>
      <c r="G90" s="378"/>
      <c r="H90" s="535"/>
      <c r="I90" s="535"/>
      <c r="J90" s="535"/>
      <c r="K90" s="535"/>
      <c r="L90" s="535"/>
      <c r="M90" s="537"/>
    </row>
    <row r="91" spans="1:13">
      <c r="A91" s="546"/>
      <c r="B91" s="550"/>
      <c r="C91" s="550"/>
      <c r="D91" s="552"/>
      <c r="E91" s="541"/>
      <c r="F91" s="543"/>
      <c r="G91" s="378"/>
      <c r="H91" s="535"/>
      <c r="I91" s="535"/>
      <c r="J91" s="535"/>
      <c r="K91" s="535"/>
      <c r="L91" s="535"/>
      <c r="M91" s="537"/>
    </row>
    <row r="92" spans="1:13">
      <c r="A92" s="546"/>
      <c r="B92" s="550"/>
      <c r="C92" s="550"/>
      <c r="D92" s="552"/>
      <c r="E92" s="541"/>
      <c r="F92" s="543"/>
      <c r="G92" s="378"/>
      <c r="H92" s="535"/>
      <c r="I92" s="535"/>
      <c r="J92" s="535"/>
      <c r="K92" s="535"/>
      <c r="L92" s="535"/>
      <c r="M92" s="537"/>
    </row>
    <row r="93" spans="1:13">
      <c r="A93" s="546"/>
      <c r="B93" s="550"/>
      <c r="C93" s="550"/>
      <c r="D93" s="552"/>
      <c r="E93" s="541"/>
      <c r="F93" s="543"/>
      <c r="G93" s="378"/>
      <c r="H93" s="535"/>
      <c r="I93" s="535"/>
      <c r="J93" s="535"/>
      <c r="K93" s="535"/>
      <c r="L93" s="535"/>
      <c r="M93" s="537"/>
    </row>
    <row r="94" spans="1:13">
      <c r="A94" s="546"/>
      <c r="B94" s="550"/>
      <c r="C94" s="550"/>
      <c r="D94" s="552"/>
      <c r="E94" s="541"/>
      <c r="F94" s="543"/>
      <c r="G94" s="378"/>
      <c r="H94" s="535"/>
      <c r="I94" s="535"/>
      <c r="J94" s="535"/>
      <c r="K94" s="535"/>
      <c r="L94" s="535"/>
      <c r="M94" s="537"/>
    </row>
    <row r="95" spans="1:13">
      <c r="A95" s="546"/>
      <c r="B95" s="550"/>
      <c r="C95" s="550"/>
      <c r="D95" s="552"/>
      <c r="E95" s="541"/>
      <c r="F95" s="543"/>
      <c r="G95" s="378"/>
      <c r="H95" s="535"/>
      <c r="I95" s="535"/>
      <c r="J95" s="535"/>
      <c r="K95" s="535"/>
      <c r="L95" s="535"/>
      <c r="M95" s="537"/>
    </row>
    <row r="96" spans="1:13">
      <c r="A96" s="546"/>
      <c r="B96" s="550"/>
      <c r="C96" s="550"/>
      <c r="D96" s="552"/>
      <c r="E96" s="541"/>
      <c r="F96" s="543"/>
      <c r="G96" s="378"/>
      <c r="H96" s="535"/>
      <c r="I96" s="535"/>
      <c r="J96" s="535"/>
      <c r="K96" s="535"/>
      <c r="L96" s="535"/>
      <c r="M96" s="537"/>
    </row>
    <row r="97" spans="1:13">
      <c r="A97" s="546"/>
      <c r="B97" s="550"/>
      <c r="C97" s="550"/>
      <c r="D97" s="552"/>
      <c r="E97" s="541"/>
      <c r="F97" s="543"/>
      <c r="G97" s="378"/>
      <c r="H97" s="535"/>
      <c r="I97" s="535"/>
      <c r="J97" s="535"/>
      <c r="K97" s="535"/>
      <c r="L97" s="535"/>
      <c r="M97" s="537"/>
    </row>
    <row r="98" spans="1:13" ht="15.75" thickBot="1">
      <c r="A98" s="546"/>
      <c r="B98" s="550"/>
      <c r="C98" s="550"/>
      <c r="D98" s="552"/>
      <c r="E98" s="541"/>
      <c r="F98" s="543"/>
      <c r="G98" s="379"/>
      <c r="H98" s="544"/>
      <c r="I98" s="544"/>
      <c r="J98" s="544"/>
      <c r="K98" s="544"/>
      <c r="L98" s="544"/>
      <c r="M98" s="590"/>
    </row>
    <row r="99" spans="1:13" ht="15" customHeight="1">
      <c r="A99" s="545">
        <f>'7- Mapa Final'!A100</f>
        <v>10</v>
      </c>
      <c r="B99" s="549" t="str">
        <f>'7- Mapa Final'!B100</f>
        <v>Ofrecer, prometer, entregar, aceptar o solicitar una ventaja indebida para el trámite de vinculación sin cumplir con los requisitos establecidos</v>
      </c>
      <c r="C99" s="549" t="str">
        <f>'7- Mapa Final'!C100</f>
        <v>Cuando de manera indebida se alteran documentos, se aporta documentación falsa o se realizan vinculaciones de personal sin los soporte requeridos.</v>
      </c>
      <c r="D99" s="551" t="str">
        <f>'7- Mapa Final'!J100</f>
        <v>Muy Baja - 1</v>
      </c>
      <c r="E99" s="540" t="str">
        <f>'7- Mapa Final'!K100</f>
        <v>Mayor - 4</v>
      </c>
      <c r="F99" s="542" t="str">
        <f>'7- Mapa Final'!M100</f>
        <v>Alto  - 4</v>
      </c>
      <c r="G99" s="378"/>
      <c r="H99" s="535"/>
      <c r="I99" s="535"/>
      <c r="J99" s="535"/>
      <c r="K99" s="535"/>
      <c r="L99" s="535"/>
      <c r="M99" s="537"/>
    </row>
    <row r="100" spans="1:13">
      <c r="A100" s="546"/>
      <c r="B100" s="550"/>
      <c r="C100" s="550"/>
      <c r="D100" s="552"/>
      <c r="E100" s="541"/>
      <c r="F100" s="543"/>
      <c r="G100" s="378"/>
      <c r="H100" s="535"/>
      <c r="I100" s="535"/>
      <c r="J100" s="535"/>
      <c r="K100" s="535"/>
      <c r="L100" s="535"/>
      <c r="M100" s="537"/>
    </row>
    <row r="101" spans="1:13">
      <c r="A101" s="546"/>
      <c r="B101" s="550"/>
      <c r="C101" s="550"/>
      <c r="D101" s="552"/>
      <c r="E101" s="541"/>
      <c r="F101" s="543"/>
      <c r="G101" s="378"/>
      <c r="H101" s="535"/>
      <c r="I101" s="535"/>
      <c r="J101" s="535"/>
      <c r="K101" s="535"/>
      <c r="L101" s="535"/>
      <c r="M101" s="537"/>
    </row>
    <row r="102" spans="1:13">
      <c r="A102" s="546"/>
      <c r="B102" s="550"/>
      <c r="C102" s="550"/>
      <c r="D102" s="552"/>
      <c r="E102" s="541"/>
      <c r="F102" s="543"/>
      <c r="G102" s="378"/>
      <c r="H102" s="535"/>
      <c r="I102" s="535"/>
      <c r="J102" s="535"/>
      <c r="K102" s="535"/>
      <c r="L102" s="535"/>
      <c r="M102" s="537"/>
    </row>
    <row r="103" spans="1:13">
      <c r="A103" s="546"/>
      <c r="B103" s="550"/>
      <c r="C103" s="550"/>
      <c r="D103" s="552"/>
      <c r="E103" s="541"/>
      <c r="F103" s="543"/>
      <c r="G103" s="378"/>
      <c r="H103" s="535"/>
      <c r="I103" s="535"/>
      <c r="J103" s="535"/>
      <c r="K103" s="535"/>
      <c r="L103" s="535"/>
      <c r="M103" s="537"/>
    </row>
    <row r="104" spans="1:13">
      <c r="A104" s="546"/>
      <c r="B104" s="550"/>
      <c r="C104" s="550"/>
      <c r="D104" s="552"/>
      <c r="E104" s="541"/>
      <c r="F104" s="543"/>
      <c r="G104" s="378"/>
      <c r="H104" s="535"/>
      <c r="I104" s="535"/>
      <c r="J104" s="535"/>
      <c r="K104" s="535"/>
      <c r="L104" s="535"/>
      <c r="M104" s="537"/>
    </row>
    <row r="105" spans="1:13">
      <c r="A105" s="546"/>
      <c r="B105" s="550"/>
      <c r="C105" s="550"/>
      <c r="D105" s="552"/>
      <c r="E105" s="541"/>
      <c r="F105" s="543"/>
      <c r="G105" s="378"/>
      <c r="H105" s="535"/>
      <c r="I105" s="535"/>
      <c r="J105" s="535"/>
      <c r="K105" s="535"/>
      <c r="L105" s="535"/>
      <c r="M105" s="537"/>
    </row>
    <row r="106" spans="1:13">
      <c r="A106" s="546"/>
      <c r="B106" s="550"/>
      <c r="C106" s="550"/>
      <c r="D106" s="552"/>
      <c r="E106" s="541"/>
      <c r="F106" s="543"/>
      <c r="G106" s="378"/>
      <c r="H106" s="535"/>
      <c r="I106" s="535"/>
      <c r="J106" s="535"/>
      <c r="K106" s="535"/>
      <c r="L106" s="535"/>
      <c r="M106" s="537"/>
    </row>
    <row r="107" spans="1:13">
      <c r="A107" s="546"/>
      <c r="B107" s="550"/>
      <c r="C107" s="550"/>
      <c r="D107" s="552"/>
      <c r="E107" s="541"/>
      <c r="F107" s="543"/>
      <c r="G107" s="378"/>
      <c r="H107" s="535"/>
      <c r="I107" s="535"/>
      <c r="J107" s="535"/>
      <c r="K107" s="535"/>
      <c r="L107" s="535"/>
      <c r="M107" s="537"/>
    </row>
    <row r="108" spans="1:13" ht="15.75" thickBot="1">
      <c r="A108" s="546"/>
      <c r="B108" s="550"/>
      <c r="C108" s="550"/>
      <c r="D108" s="552"/>
      <c r="E108" s="541"/>
      <c r="F108" s="543"/>
      <c r="G108" s="379"/>
      <c r="H108" s="544"/>
      <c r="I108" s="544"/>
      <c r="J108" s="544"/>
      <c r="K108" s="544"/>
      <c r="L108" s="544"/>
      <c r="M108" s="590"/>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8" operator="containsText" text="6- Moderado">
      <formula>NOT(ISERROR(SEARCH("6- Moderado",A9)))</formula>
    </cfRule>
    <cfRule type="containsText" dxfId="56" priority="197" operator="containsText" text="3- Moderado">
      <formula>NOT(ISERROR(SEARCH("3-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71" operator="containsText" text="4- Moderado">
      <formula>NOT(ISERROR(SEARCH("4- Moderado",C7)))</formula>
    </cfRule>
    <cfRule type="containsText" dxfId="50" priority="172" operator="containsText" text="3- Bajo">
      <formula>NOT(ISERROR(SEARCH("3- Bajo",C7)))</formula>
    </cfRule>
    <cfRule type="containsText" dxfId="49" priority="169" operator="containsText" text="3- Moderado">
      <formula>NOT(ISERROR(SEARCH("3- Moderado",C7)))</formula>
    </cfRule>
    <cfRule type="containsText" dxfId="48" priority="170" operator="containsText" text="6- Moderado">
      <formula>NOT(ISERROR(SEARCH("6- Moderado",C7)))</formula>
    </cfRule>
    <cfRule type="containsText" dxfId="47" priority="174" operator="containsText" text="1- Bajo">
      <formula>NOT(ISERROR(SEARCH("1- Bajo",C7)))</formula>
    </cfRule>
    <cfRule type="containsText" dxfId="46" priority="173" operator="containsText" text="4- Bajo">
      <formula>NOT(ISERROR(SEARCH("4-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32" operator="containsText" text="Leve">
      <formula>NOT(ISERROR(SEARCH("Leve",E9)))</formula>
    </cfRule>
    <cfRule type="containsText" dxfId="39" priority="29" operator="containsText" text="Catastrófico">
      <formula>NOT(ISERROR(SEARCH("Catastrófico",E9)))</formula>
    </cfRule>
    <cfRule type="containsText" dxfId="38" priority="30" operator="containsText" text="Mayor">
      <formula>NOT(ISERROR(SEARCH("Mayor",E9)))</formula>
    </cfRule>
    <cfRule type="containsText" dxfId="37" priority="31" operator="containsText" text="Menor">
      <formula>NOT(ISERROR(SEARCH("Menor",E9)))</formula>
    </cfRule>
  </conditionalFormatting>
  <conditionalFormatting sqref="E9:F108">
    <cfRule type="containsText" dxfId="36" priority="37" operator="containsText" text="Moderado">
      <formula>NOT(ISERROR(SEARCH("Moderado",E9)))</formula>
    </cfRule>
  </conditionalFormatting>
  <conditionalFormatting sqref="F9:F108">
    <cfRule type="containsText" dxfId="35" priority="55" operator="containsText" text="Extremo">
      <formula>NOT(ISERROR(SEARCH("Extremo",F9)))</formula>
    </cfRule>
    <cfRule type="containsText" dxfId="34" priority="54" operator="containsText" text="Alto">
      <formula>NOT(ISERROR(SEARCH("Alto",F9)))</formula>
    </cfRule>
    <cfRule type="containsText" dxfId="33" priority="53" operator="containsText" text="Moderado">
      <formula>NOT(ISERROR(SEARCH("Moderado",F9)))</formula>
    </cfRule>
    <cfRule type="containsText" dxfId="32"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topLeftCell="A4" zoomScale="80" zoomScaleNormal="80" workbookViewId="0">
      <selection activeCell="B29" sqref="B29:B3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8"/>
      <c r="B1" s="569"/>
      <c r="C1" s="572"/>
      <c r="D1" s="572"/>
      <c r="E1" s="572"/>
      <c r="F1" s="572"/>
      <c r="G1" s="572"/>
      <c r="H1" s="572"/>
      <c r="I1" s="572"/>
      <c r="J1" s="573"/>
      <c r="K1" s="567"/>
      <c r="L1" s="567"/>
      <c r="M1" s="56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70"/>
      <c r="B2" s="571"/>
      <c r="C2" s="574"/>
      <c r="D2" s="574"/>
      <c r="E2" s="574"/>
      <c r="F2" s="574"/>
      <c r="G2" s="574"/>
      <c r="H2" s="574"/>
      <c r="I2" s="574"/>
      <c r="J2" s="575"/>
      <c r="K2" s="567"/>
      <c r="L2" s="567"/>
      <c r="M2" s="5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08" t="s">
        <v>268</v>
      </c>
      <c r="B3" s="408"/>
      <c r="C3" s="478" t="s">
        <v>5</v>
      </c>
      <c r="D3" s="478"/>
      <c r="E3" s="478"/>
      <c r="F3" s="478"/>
      <c r="G3" s="478"/>
      <c r="H3" s="478"/>
      <c r="I3" s="478"/>
      <c r="J3" s="478"/>
      <c r="K3" s="478"/>
      <c r="L3" s="478"/>
      <c r="M3" s="4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8" t="s">
        <v>269</v>
      </c>
      <c r="B4" s="408"/>
      <c r="C4" s="479" t="s">
        <v>37</v>
      </c>
      <c r="D4" s="479"/>
      <c r="E4" s="479"/>
      <c r="F4" s="479"/>
      <c r="G4" s="479"/>
      <c r="H4" s="479"/>
      <c r="I4" s="479"/>
      <c r="J4" s="479"/>
      <c r="K4" s="479"/>
      <c r="L4" s="479"/>
      <c r="M4" s="47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08" t="s">
        <v>270</v>
      </c>
      <c r="B5" s="408"/>
      <c r="C5" s="586" t="s">
        <v>271</v>
      </c>
      <c r="D5" s="587"/>
      <c r="E5" s="587"/>
      <c r="F5" s="587"/>
      <c r="G5" s="587"/>
      <c r="H5" s="587"/>
      <c r="I5" s="587"/>
      <c r="J5" s="587"/>
      <c r="K5" s="587"/>
      <c r="L5" s="587"/>
      <c r="M5" s="5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1" t="s">
        <v>475</v>
      </c>
      <c r="B6" s="582"/>
      <c r="C6" s="583"/>
      <c r="D6" s="584" t="s">
        <v>476</v>
      </c>
      <c r="E6" s="584"/>
      <c r="F6" s="584"/>
      <c r="G6" s="585" t="s">
        <v>477</v>
      </c>
      <c r="H6" s="576" t="s">
        <v>478</v>
      </c>
      <c r="I6" s="578" t="s">
        <v>479</v>
      </c>
      <c r="J6" s="579"/>
      <c r="K6" s="578" t="s">
        <v>480</v>
      </c>
      <c r="L6" s="579"/>
      <c r="M6" s="580" t="s">
        <v>491</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210</v>
      </c>
      <c r="C7" s="35" t="s">
        <v>212</v>
      </c>
      <c r="D7" s="28" t="s">
        <v>222</v>
      </c>
      <c r="E7" s="28" t="s">
        <v>482</v>
      </c>
      <c r="F7" s="28" t="s">
        <v>483</v>
      </c>
      <c r="G7" s="585"/>
      <c r="H7" s="577"/>
      <c r="I7" s="29" t="s">
        <v>484</v>
      </c>
      <c r="J7" s="29" t="s">
        <v>485</v>
      </c>
      <c r="K7" s="29" t="s">
        <v>486</v>
      </c>
      <c r="L7" s="29" t="s">
        <v>487</v>
      </c>
      <c r="M7" s="58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5"/>
      <c r="B8" s="566"/>
      <c r="C8" s="566"/>
      <c r="D8" s="566"/>
      <c r="E8" s="566"/>
      <c r="F8" s="566"/>
      <c r="G8" s="56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5">
        <f>'7- Mapa Final'!A10</f>
        <v>1</v>
      </c>
      <c r="B9" s="549" t="str">
        <f>'7- Mapa Final'!B10</f>
        <v xml:space="preserve">Pérdida de recursos por inadecuada gestión y control en los recobros de las incapacidades y licencias </v>
      </c>
      <c r="C9" s="549" t="str">
        <f>'7- Mapa Final'!C10</f>
        <v xml:space="preserve">Posibilidad de afectacion econominca, por falta de gestión en la ejecución del procedimiento de recobro de incapacidades y licencias, ante las EPS y ARL. Falta de personal asignado exclusivamente a la ejecución del procedimiento. </v>
      </c>
      <c r="D9" s="551" t="str">
        <f>'7- Mapa Final'!J10</f>
        <v>Media - 3</v>
      </c>
      <c r="E9" s="540" t="str">
        <f>'7- Mapa Final'!K10</f>
        <v>Menor - 2</v>
      </c>
      <c r="F9" s="542" t="str">
        <f>'7- Mapa Final'!M10</f>
        <v>Moderado - 6</v>
      </c>
      <c r="G9" s="377"/>
      <c r="H9" s="564"/>
      <c r="I9" s="564"/>
      <c r="J9" s="564"/>
      <c r="K9" s="564"/>
      <c r="L9" s="564"/>
      <c r="M9" s="597"/>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6"/>
      <c r="B10" s="550"/>
      <c r="C10" s="550"/>
      <c r="D10" s="552"/>
      <c r="E10" s="541"/>
      <c r="F10" s="543"/>
      <c r="G10" s="378"/>
      <c r="H10" s="535"/>
      <c r="I10" s="535"/>
      <c r="J10" s="535"/>
      <c r="K10" s="535"/>
      <c r="L10" s="535"/>
      <c r="M10" s="5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50"/>
      <c r="C11" s="550"/>
      <c r="D11" s="552"/>
      <c r="E11" s="541"/>
      <c r="F11" s="543"/>
      <c r="G11" s="378"/>
      <c r="H11" s="535"/>
      <c r="I11" s="535"/>
      <c r="J11" s="535"/>
      <c r="K11" s="535"/>
      <c r="L11" s="535"/>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50"/>
      <c r="C12" s="550"/>
      <c r="D12" s="552"/>
      <c r="E12" s="541"/>
      <c r="F12" s="543"/>
      <c r="G12" s="378"/>
      <c r="H12" s="535"/>
      <c r="I12" s="535"/>
      <c r="J12" s="535"/>
      <c r="K12" s="535"/>
      <c r="L12" s="535"/>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50"/>
      <c r="C13" s="550"/>
      <c r="D13" s="552"/>
      <c r="E13" s="541"/>
      <c r="F13" s="543"/>
      <c r="G13" s="378"/>
      <c r="H13" s="535"/>
      <c r="I13" s="535"/>
      <c r="J13" s="535"/>
      <c r="K13" s="535"/>
      <c r="L13" s="535"/>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50"/>
      <c r="C14" s="550"/>
      <c r="D14" s="552"/>
      <c r="E14" s="541"/>
      <c r="F14" s="543"/>
      <c r="G14" s="378"/>
      <c r="H14" s="535"/>
      <c r="I14" s="535"/>
      <c r="J14" s="535"/>
      <c r="K14" s="535"/>
      <c r="L14" s="535"/>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50"/>
      <c r="C15" s="550"/>
      <c r="D15" s="552"/>
      <c r="E15" s="541"/>
      <c r="F15" s="543"/>
      <c r="G15" s="378"/>
      <c r="H15" s="535"/>
      <c r="I15" s="535"/>
      <c r="J15" s="535"/>
      <c r="K15" s="535"/>
      <c r="L15" s="535"/>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50"/>
      <c r="C16" s="550"/>
      <c r="D16" s="552"/>
      <c r="E16" s="541"/>
      <c r="F16" s="543"/>
      <c r="G16" s="378"/>
      <c r="H16" s="535"/>
      <c r="I16" s="535"/>
      <c r="J16" s="535"/>
      <c r="K16" s="535"/>
      <c r="L16" s="535"/>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50"/>
      <c r="C17" s="550"/>
      <c r="D17" s="552"/>
      <c r="E17" s="541"/>
      <c r="F17" s="543"/>
      <c r="G17" s="378"/>
      <c r="H17" s="535"/>
      <c r="I17" s="535"/>
      <c r="J17" s="535"/>
      <c r="K17" s="535"/>
      <c r="L17" s="535"/>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46"/>
      <c r="B18" s="550"/>
      <c r="C18" s="550"/>
      <c r="D18" s="552"/>
      <c r="E18" s="541"/>
      <c r="F18" s="543"/>
      <c r="G18" s="378"/>
      <c r="H18" s="535"/>
      <c r="I18" s="535"/>
      <c r="J18" s="535"/>
      <c r="K18" s="535"/>
      <c r="L18" s="535"/>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5">
        <f>'7- Mapa Final'!A20</f>
        <v>2</v>
      </c>
      <c r="B19" s="549" t="str">
        <f>'7- Mapa Final'!B20</f>
        <v xml:space="preserve"> Incumplimiento de los términos legales para resolver requerimientos </v>
      </c>
      <c r="C19" s="549" t="str">
        <f>'7- Mapa Final'!C20</f>
        <v xml:space="preserve">Respuesta extemporanea de peticiones </v>
      </c>
      <c r="D19" s="551" t="str">
        <f>'7- Mapa Final'!J20</f>
        <v>Baja - 2</v>
      </c>
      <c r="E19" s="540" t="str">
        <f>'7- Mapa Final'!K20</f>
        <v>Moderado - 3</v>
      </c>
      <c r="F19" s="542" t="str">
        <f>'7- Mapa Final'!M20</f>
        <v>Moderado - 6</v>
      </c>
      <c r="G19" s="378"/>
      <c r="H19" s="535"/>
      <c r="I19" s="535"/>
      <c r="J19" s="535"/>
      <c r="K19" s="535"/>
      <c r="L19" s="535"/>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6"/>
      <c r="B20" s="550"/>
      <c r="C20" s="550"/>
      <c r="D20" s="552"/>
      <c r="E20" s="541"/>
      <c r="F20" s="543"/>
      <c r="G20" s="378"/>
      <c r="H20" s="535"/>
      <c r="I20" s="535"/>
      <c r="J20" s="535"/>
      <c r="K20" s="535"/>
      <c r="L20" s="535"/>
      <c r="M20" s="5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50"/>
      <c r="C21" s="550"/>
      <c r="D21" s="552"/>
      <c r="E21" s="541"/>
      <c r="F21" s="543"/>
      <c r="G21" s="378"/>
      <c r="H21" s="535"/>
      <c r="I21" s="535"/>
      <c r="J21" s="535"/>
      <c r="K21" s="535"/>
      <c r="L21" s="535"/>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50"/>
      <c r="C22" s="550"/>
      <c r="D22" s="552"/>
      <c r="E22" s="541"/>
      <c r="F22" s="543"/>
      <c r="G22" s="378"/>
      <c r="H22" s="535"/>
      <c r="I22" s="535"/>
      <c r="J22" s="535"/>
      <c r="K22" s="535"/>
      <c r="L22" s="535"/>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6"/>
      <c r="B23" s="550"/>
      <c r="C23" s="550"/>
      <c r="D23" s="552"/>
      <c r="E23" s="541"/>
      <c r="F23" s="543"/>
      <c r="G23" s="378"/>
      <c r="H23" s="535"/>
      <c r="I23" s="535"/>
      <c r="J23" s="535"/>
      <c r="K23" s="535"/>
      <c r="L23" s="535"/>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6"/>
      <c r="B24" s="550"/>
      <c r="C24" s="550"/>
      <c r="D24" s="552"/>
      <c r="E24" s="541"/>
      <c r="F24" s="543"/>
      <c r="G24" s="378"/>
      <c r="H24" s="535"/>
      <c r="I24" s="535"/>
      <c r="J24" s="535"/>
      <c r="K24" s="535"/>
      <c r="L24" s="535"/>
      <c r="M24" s="537"/>
      <c r="N24" s="34"/>
      <c r="O24" s="34"/>
    </row>
    <row r="25" spans="1:169">
      <c r="A25" s="546"/>
      <c r="B25" s="550"/>
      <c r="C25" s="550"/>
      <c r="D25" s="552"/>
      <c r="E25" s="541"/>
      <c r="F25" s="543"/>
      <c r="G25" s="378"/>
      <c r="H25" s="535"/>
      <c r="I25" s="535"/>
      <c r="J25" s="535"/>
      <c r="K25" s="535"/>
      <c r="L25" s="535"/>
      <c r="M25" s="537"/>
      <c r="N25" s="34"/>
      <c r="O25" s="34"/>
    </row>
    <row r="26" spans="1:169">
      <c r="A26" s="546"/>
      <c r="B26" s="550"/>
      <c r="C26" s="550"/>
      <c r="D26" s="552"/>
      <c r="E26" s="541"/>
      <c r="F26" s="543"/>
      <c r="G26" s="378"/>
      <c r="H26" s="535"/>
      <c r="I26" s="535"/>
      <c r="J26" s="535"/>
      <c r="K26" s="535"/>
      <c r="L26" s="535"/>
      <c r="M26" s="537"/>
      <c r="N26" s="34"/>
      <c r="O26" s="34"/>
    </row>
    <row r="27" spans="1:169">
      <c r="A27" s="546"/>
      <c r="B27" s="550"/>
      <c r="C27" s="550"/>
      <c r="D27" s="552"/>
      <c r="E27" s="541"/>
      <c r="F27" s="543"/>
      <c r="G27" s="378"/>
      <c r="H27" s="535"/>
      <c r="I27" s="535"/>
      <c r="J27" s="535"/>
      <c r="K27" s="535"/>
      <c r="L27" s="535"/>
      <c r="M27" s="537"/>
      <c r="N27" s="34"/>
      <c r="O27" s="34"/>
    </row>
    <row r="28" spans="1:169" ht="15.75" thickBot="1">
      <c r="A28" s="546"/>
      <c r="B28" s="550"/>
      <c r="C28" s="550"/>
      <c r="D28" s="552"/>
      <c r="E28" s="541"/>
      <c r="F28" s="543"/>
      <c r="G28" s="378"/>
      <c r="H28" s="535"/>
      <c r="I28" s="535"/>
      <c r="J28" s="535"/>
      <c r="K28" s="535"/>
      <c r="L28" s="535"/>
      <c r="M28" s="537"/>
      <c r="N28" s="34"/>
      <c r="O28" s="34"/>
    </row>
    <row r="29" spans="1:169" s="26" customFormat="1" ht="12.75" customHeight="1">
      <c r="A29" s="545">
        <f>'7- Mapa Final'!A30</f>
        <v>3</v>
      </c>
      <c r="B29" s="549" t="str">
        <f>'7- Mapa Final'!B30</f>
        <v>Dilaciones en el procedimiento establecido para la recuperación de   mayores valores por conceptos de nómina</v>
      </c>
      <c r="C29" s="549" t="str">
        <f>'7- Mapa Final'!C30</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D29" s="551" t="str">
        <f>'7- Mapa Final'!J30</f>
        <v>Muy Baja - 1</v>
      </c>
      <c r="E29" s="540" t="str">
        <f>'7- Mapa Final'!K30</f>
        <v>Menor - 2</v>
      </c>
      <c r="F29" s="542" t="str">
        <f>'7- Mapa Final'!M30</f>
        <v>Bajo - 2</v>
      </c>
      <c r="G29" s="378"/>
      <c r="H29" s="535"/>
      <c r="I29" s="535"/>
      <c r="J29" s="535"/>
      <c r="K29" s="535"/>
      <c r="L29" s="535"/>
      <c r="M29" s="53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6"/>
      <c r="B30" s="550"/>
      <c r="C30" s="550"/>
      <c r="D30" s="552"/>
      <c r="E30" s="541"/>
      <c r="F30" s="543"/>
      <c r="G30" s="378"/>
      <c r="H30" s="535"/>
      <c r="I30" s="535"/>
      <c r="J30" s="535"/>
      <c r="K30" s="535"/>
      <c r="L30" s="535"/>
      <c r="M30" s="53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50"/>
      <c r="C31" s="550"/>
      <c r="D31" s="552"/>
      <c r="E31" s="541"/>
      <c r="F31" s="543"/>
      <c r="G31" s="378"/>
      <c r="H31" s="535"/>
      <c r="I31" s="535"/>
      <c r="J31" s="535"/>
      <c r="K31" s="535"/>
      <c r="L31" s="535"/>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50"/>
      <c r="C32" s="550"/>
      <c r="D32" s="552"/>
      <c r="E32" s="541"/>
      <c r="F32" s="543"/>
      <c r="G32" s="378"/>
      <c r="H32" s="535"/>
      <c r="I32" s="535"/>
      <c r="J32" s="535"/>
      <c r="K32" s="535"/>
      <c r="L32" s="535"/>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6"/>
      <c r="B33" s="550"/>
      <c r="C33" s="550"/>
      <c r="D33" s="552"/>
      <c r="E33" s="541"/>
      <c r="F33" s="543"/>
      <c r="G33" s="378"/>
      <c r="H33" s="535"/>
      <c r="I33" s="535"/>
      <c r="J33" s="535"/>
      <c r="K33" s="535"/>
      <c r="L33" s="535"/>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6"/>
      <c r="B34" s="550"/>
      <c r="C34" s="550"/>
      <c r="D34" s="552"/>
      <c r="E34" s="541"/>
      <c r="F34" s="543"/>
      <c r="G34" s="378"/>
      <c r="H34" s="535"/>
      <c r="I34" s="535"/>
      <c r="J34" s="535"/>
      <c r="K34" s="535"/>
      <c r="L34" s="535"/>
      <c r="M34" s="537"/>
      <c r="N34" s="34"/>
      <c r="O34" s="34"/>
    </row>
    <row r="35" spans="1:169">
      <c r="A35" s="546"/>
      <c r="B35" s="550"/>
      <c r="C35" s="550"/>
      <c r="D35" s="552"/>
      <c r="E35" s="541"/>
      <c r="F35" s="543"/>
      <c r="G35" s="378"/>
      <c r="H35" s="535"/>
      <c r="I35" s="535"/>
      <c r="J35" s="535"/>
      <c r="K35" s="535"/>
      <c r="L35" s="535"/>
      <c r="M35" s="537"/>
      <c r="N35" s="34"/>
      <c r="O35" s="34"/>
    </row>
    <row r="36" spans="1:169">
      <c r="A36" s="546"/>
      <c r="B36" s="550"/>
      <c r="C36" s="550"/>
      <c r="D36" s="552"/>
      <c r="E36" s="541"/>
      <c r="F36" s="543"/>
      <c r="G36" s="378"/>
      <c r="H36" s="535"/>
      <c r="I36" s="535"/>
      <c r="J36" s="535"/>
      <c r="K36" s="535"/>
      <c r="L36" s="535"/>
      <c r="M36" s="537"/>
      <c r="N36" s="34"/>
      <c r="O36" s="34"/>
    </row>
    <row r="37" spans="1:169">
      <c r="A37" s="546"/>
      <c r="B37" s="550"/>
      <c r="C37" s="550"/>
      <c r="D37" s="552"/>
      <c r="E37" s="541"/>
      <c r="F37" s="543"/>
      <c r="G37" s="378"/>
      <c r="H37" s="535"/>
      <c r="I37" s="535"/>
      <c r="J37" s="535"/>
      <c r="K37" s="535"/>
      <c r="L37" s="535"/>
      <c r="M37" s="537"/>
      <c r="N37" s="34"/>
      <c r="O37" s="34"/>
    </row>
    <row r="38" spans="1:169" ht="15.75" thickBot="1">
      <c r="A38" s="546"/>
      <c r="B38" s="550"/>
      <c r="C38" s="550"/>
      <c r="D38" s="552"/>
      <c r="E38" s="541"/>
      <c r="F38" s="543"/>
      <c r="G38" s="378"/>
      <c r="H38" s="535"/>
      <c r="I38" s="535"/>
      <c r="J38" s="535"/>
      <c r="K38" s="535"/>
      <c r="L38" s="535"/>
      <c r="M38" s="537"/>
      <c r="N38" s="34"/>
      <c r="O38" s="34"/>
    </row>
    <row r="39" spans="1:169" s="26" customFormat="1" ht="12.75" customHeight="1">
      <c r="A39" s="545">
        <f>'7- Mapa Final'!A40</f>
        <v>4</v>
      </c>
      <c r="B39" s="549" t="str">
        <f>'7- Mapa Final'!B40</f>
        <v>Inexactitud de la información, desactualización ,pérdida o acceso no autorizado a la información de las Historias Laborales</v>
      </c>
      <c r="C39" s="549" t="str">
        <f>'7- Mapa Final'!C40</f>
        <v xml:space="preserve">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 Se modifican, desaparecen, alteraran  o divulgan documentos o información de las historias laborales. </v>
      </c>
      <c r="D39" s="551" t="str">
        <f>'7- Mapa Final'!J40</f>
        <v>Media - 3</v>
      </c>
      <c r="E39" s="540" t="str">
        <f>'7- Mapa Final'!K40</f>
        <v>Leve - 1</v>
      </c>
      <c r="F39" s="542" t="str">
        <f>'7- Mapa Final'!M40</f>
        <v>Moderado - 3</v>
      </c>
      <c r="G39" s="378"/>
      <c r="H39" s="535"/>
      <c r="I39" s="535"/>
      <c r="J39" s="535"/>
      <c r="K39" s="535"/>
      <c r="L39" s="535"/>
      <c r="M39" s="53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6"/>
      <c r="B40" s="550"/>
      <c r="C40" s="550"/>
      <c r="D40" s="552"/>
      <c r="E40" s="541"/>
      <c r="F40" s="543"/>
      <c r="G40" s="378"/>
      <c r="H40" s="535"/>
      <c r="I40" s="535"/>
      <c r="J40" s="535"/>
      <c r="K40" s="535"/>
      <c r="L40" s="535"/>
      <c r="M40" s="53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50"/>
      <c r="C41" s="550"/>
      <c r="D41" s="552"/>
      <c r="E41" s="541"/>
      <c r="F41" s="543"/>
      <c r="G41" s="378"/>
      <c r="H41" s="535"/>
      <c r="I41" s="535"/>
      <c r="J41" s="535"/>
      <c r="K41" s="535"/>
      <c r="L41" s="535"/>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50"/>
      <c r="C42" s="550"/>
      <c r="D42" s="552"/>
      <c r="E42" s="541"/>
      <c r="F42" s="543"/>
      <c r="G42" s="378"/>
      <c r="H42" s="535"/>
      <c r="I42" s="535"/>
      <c r="J42" s="535"/>
      <c r="K42" s="535"/>
      <c r="L42" s="535"/>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6"/>
      <c r="B43" s="550"/>
      <c r="C43" s="550"/>
      <c r="D43" s="552"/>
      <c r="E43" s="541"/>
      <c r="F43" s="543"/>
      <c r="G43" s="378"/>
      <c r="H43" s="535"/>
      <c r="I43" s="535"/>
      <c r="J43" s="535"/>
      <c r="K43" s="535"/>
      <c r="L43" s="535"/>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6"/>
      <c r="B44" s="550"/>
      <c r="C44" s="550"/>
      <c r="D44" s="552"/>
      <c r="E44" s="541"/>
      <c r="F44" s="543"/>
      <c r="G44" s="378"/>
      <c r="H44" s="535"/>
      <c r="I44" s="535"/>
      <c r="J44" s="535"/>
      <c r="K44" s="535"/>
      <c r="L44" s="535"/>
      <c r="M44" s="537"/>
      <c r="N44" s="34"/>
      <c r="O44" s="34"/>
    </row>
    <row r="45" spans="1:169">
      <c r="A45" s="546"/>
      <c r="B45" s="550"/>
      <c r="C45" s="550"/>
      <c r="D45" s="552"/>
      <c r="E45" s="541"/>
      <c r="F45" s="543"/>
      <c r="G45" s="378"/>
      <c r="H45" s="535"/>
      <c r="I45" s="535"/>
      <c r="J45" s="535"/>
      <c r="K45" s="535"/>
      <c r="L45" s="535"/>
      <c r="M45" s="537"/>
      <c r="N45" s="34"/>
      <c r="O45" s="34"/>
    </row>
    <row r="46" spans="1:169">
      <c r="A46" s="546"/>
      <c r="B46" s="550"/>
      <c r="C46" s="550"/>
      <c r="D46" s="552"/>
      <c r="E46" s="541"/>
      <c r="F46" s="543"/>
      <c r="G46" s="378"/>
      <c r="H46" s="535"/>
      <c r="I46" s="535"/>
      <c r="J46" s="535"/>
      <c r="K46" s="535"/>
      <c r="L46" s="535"/>
      <c r="M46" s="537"/>
      <c r="N46" s="34"/>
      <c r="O46" s="34"/>
    </row>
    <row r="47" spans="1:169">
      <c r="A47" s="546"/>
      <c r="B47" s="550"/>
      <c r="C47" s="550"/>
      <c r="D47" s="552"/>
      <c r="E47" s="541"/>
      <c r="F47" s="543"/>
      <c r="G47" s="378"/>
      <c r="H47" s="535"/>
      <c r="I47" s="535"/>
      <c r="J47" s="535"/>
      <c r="K47" s="535"/>
      <c r="L47" s="535"/>
      <c r="M47" s="537"/>
      <c r="N47" s="34"/>
      <c r="O47" s="34"/>
    </row>
    <row r="48" spans="1:169" ht="15.75" thickBot="1">
      <c r="A48" s="546"/>
      <c r="B48" s="550"/>
      <c r="C48" s="550"/>
      <c r="D48" s="552"/>
      <c r="E48" s="541"/>
      <c r="F48" s="543"/>
      <c r="G48" s="378"/>
      <c r="H48" s="535"/>
      <c r="I48" s="535"/>
      <c r="J48" s="535"/>
      <c r="K48" s="535"/>
      <c r="L48" s="535"/>
      <c r="M48" s="537"/>
      <c r="N48" s="34"/>
      <c r="O48" s="34"/>
    </row>
    <row r="49" spans="1:169" s="26" customFormat="1" ht="12.75" customHeight="1">
      <c r="A49" s="545">
        <f>'7- Mapa Final'!A50</f>
        <v>5</v>
      </c>
      <c r="B49" s="549" t="str">
        <f>'7- Mapa Final'!B50</f>
        <v>Inexactitud en el pago de sueldos y demás conceptos laborales</v>
      </c>
      <c r="C49" s="549" t="str">
        <f>'7- Mapa Final'!C50</f>
        <v>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nómina.Liquidacion de Nomina con inconsistencias en los valores finales con respecto a las novedades presentadas.</v>
      </c>
      <c r="D49" s="551" t="str">
        <f>'7- Mapa Final'!J50</f>
        <v>Baja - 2</v>
      </c>
      <c r="E49" s="540" t="str">
        <f>'7- Mapa Final'!K50</f>
        <v>Moderado - 3</v>
      </c>
      <c r="F49" s="542" t="str">
        <f>'7- Mapa Final'!M50</f>
        <v>Moderado - 6</v>
      </c>
      <c r="G49" s="378"/>
      <c r="H49" s="535"/>
      <c r="I49" s="535"/>
      <c r="J49" s="535"/>
      <c r="K49" s="535"/>
      <c r="L49" s="535"/>
      <c r="M49" s="53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6"/>
      <c r="B50" s="550"/>
      <c r="C50" s="550"/>
      <c r="D50" s="552"/>
      <c r="E50" s="541"/>
      <c r="F50" s="543"/>
      <c r="G50" s="378"/>
      <c r="H50" s="535"/>
      <c r="I50" s="535"/>
      <c r="J50" s="535"/>
      <c r="K50" s="535"/>
      <c r="L50" s="535"/>
      <c r="M50" s="53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50"/>
      <c r="C51" s="550"/>
      <c r="D51" s="552"/>
      <c r="E51" s="541"/>
      <c r="F51" s="543"/>
      <c r="G51" s="378"/>
      <c r="H51" s="535"/>
      <c r="I51" s="535"/>
      <c r="J51" s="535"/>
      <c r="K51" s="535"/>
      <c r="L51" s="535"/>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50"/>
      <c r="C52" s="550"/>
      <c r="D52" s="552"/>
      <c r="E52" s="541"/>
      <c r="F52" s="543"/>
      <c r="G52" s="378"/>
      <c r="H52" s="535"/>
      <c r="I52" s="535"/>
      <c r="J52" s="535"/>
      <c r="K52" s="535"/>
      <c r="L52" s="535"/>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6"/>
      <c r="B53" s="550"/>
      <c r="C53" s="550"/>
      <c r="D53" s="552"/>
      <c r="E53" s="541"/>
      <c r="F53" s="543"/>
      <c r="G53" s="378"/>
      <c r="H53" s="535"/>
      <c r="I53" s="535"/>
      <c r="J53" s="535"/>
      <c r="K53" s="535"/>
      <c r="L53" s="535"/>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6"/>
      <c r="B54" s="550"/>
      <c r="C54" s="550"/>
      <c r="D54" s="552"/>
      <c r="E54" s="541"/>
      <c r="F54" s="543"/>
      <c r="G54" s="378"/>
      <c r="H54" s="535"/>
      <c r="I54" s="535"/>
      <c r="J54" s="535"/>
      <c r="K54" s="535"/>
      <c r="L54" s="535"/>
      <c r="M54" s="537"/>
      <c r="N54" s="34"/>
      <c r="O54" s="34"/>
    </row>
    <row r="55" spans="1:169">
      <c r="A55" s="546"/>
      <c r="B55" s="550"/>
      <c r="C55" s="550"/>
      <c r="D55" s="552"/>
      <c r="E55" s="541"/>
      <c r="F55" s="543"/>
      <c r="G55" s="378"/>
      <c r="H55" s="535"/>
      <c r="I55" s="535"/>
      <c r="J55" s="535"/>
      <c r="K55" s="535"/>
      <c r="L55" s="535"/>
      <c r="M55" s="537"/>
      <c r="N55" s="34"/>
      <c r="O55" s="34"/>
    </row>
    <row r="56" spans="1:169">
      <c r="A56" s="546"/>
      <c r="B56" s="550"/>
      <c r="C56" s="550"/>
      <c r="D56" s="552"/>
      <c r="E56" s="541"/>
      <c r="F56" s="543"/>
      <c r="G56" s="378"/>
      <c r="H56" s="535"/>
      <c r="I56" s="535"/>
      <c r="J56" s="535"/>
      <c r="K56" s="535"/>
      <c r="L56" s="535"/>
      <c r="M56" s="537"/>
      <c r="N56" s="34"/>
      <c r="O56" s="34"/>
    </row>
    <row r="57" spans="1:169">
      <c r="A57" s="546"/>
      <c r="B57" s="550"/>
      <c r="C57" s="550"/>
      <c r="D57" s="552"/>
      <c r="E57" s="541"/>
      <c r="F57" s="543"/>
      <c r="G57" s="378"/>
      <c r="H57" s="535"/>
      <c r="I57" s="535"/>
      <c r="J57" s="535"/>
      <c r="K57" s="535"/>
      <c r="L57" s="535"/>
      <c r="M57" s="537"/>
      <c r="N57" s="34"/>
      <c r="O57" s="34"/>
    </row>
    <row r="58" spans="1:169" ht="15.75" thickBot="1">
      <c r="A58" s="546"/>
      <c r="B58" s="550"/>
      <c r="C58" s="550"/>
      <c r="D58" s="552"/>
      <c r="E58" s="541"/>
      <c r="F58" s="543"/>
      <c r="G58" s="378"/>
      <c r="H58" s="535"/>
      <c r="I58" s="535"/>
      <c r="J58" s="535"/>
      <c r="K58" s="535"/>
      <c r="L58" s="535"/>
      <c r="M58" s="537"/>
      <c r="N58" s="34"/>
      <c r="O58" s="34"/>
    </row>
    <row r="59" spans="1:169" s="26" customFormat="1" ht="12.75">
      <c r="A59" s="545">
        <f>'7- Mapa Final'!A60</f>
        <v>6</v>
      </c>
      <c r="B59" s="549" t="str">
        <f>'7- Mapa Final'!B60</f>
        <v>Recibir dádivas o beneficios a nombre propio o de terceros para favorecer, modificar,  retirar servidores judiciales o  alterar difundir información personal</v>
      </c>
      <c r="C59" s="549" t="str">
        <f>'7- Mapa Final'!C60</f>
        <v>Posiblidad de alterar informacion de las plantas, inclusion de novedades sin que  cumplan con la totalidad de  requisitos y/o alteracion de la información  de las hojas de vida  que no coincidan con la realidad</v>
      </c>
      <c r="D59" s="551" t="str">
        <f>'7- Mapa Final'!J60</f>
        <v>Media - 3</v>
      </c>
      <c r="E59" s="540" t="str">
        <f>'7- Mapa Final'!K60</f>
        <v>Mayor - 4</v>
      </c>
      <c r="F59" s="542" t="str">
        <f>'7- Mapa Final'!M60</f>
        <v>Alto - 12</v>
      </c>
      <c r="G59" s="378"/>
      <c r="H59" s="535"/>
      <c r="I59" s="535"/>
      <c r="J59" s="535"/>
      <c r="K59" s="535"/>
      <c r="L59" s="535"/>
      <c r="M59" s="53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6"/>
      <c r="B60" s="550"/>
      <c r="C60" s="550"/>
      <c r="D60" s="552"/>
      <c r="E60" s="541"/>
      <c r="F60" s="543"/>
      <c r="G60" s="378"/>
      <c r="H60" s="535"/>
      <c r="I60" s="535"/>
      <c r="J60" s="535"/>
      <c r="K60" s="535"/>
      <c r="L60" s="535"/>
      <c r="M60" s="53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6"/>
      <c r="B61" s="550"/>
      <c r="C61" s="550"/>
      <c r="D61" s="552"/>
      <c r="E61" s="541"/>
      <c r="F61" s="543"/>
      <c r="G61" s="378"/>
      <c r="H61" s="535"/>
      <c r="I61" s="535"/>
      <c r="J61" s="535"/>
      <c r="K61" s="535"/>
      <c r="L61" s="535"/>
      <c r="M61" s="53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6"/>
      <c r="B62" s="550"/>
      <c r="C62" s="550"/>
      <c r="D62" s="552"/>
      <c r="E62" s="541"/>
      <c r="F62" s="543"/>
      <c r="G62" s="378"/>
      <c r="H62" s="535"/>
      <c r="I62" s="535"/>
      <c r="J62" s="535"/>
      <c r="K62" s="535"/>
      <c r="L62" s="535"/>
      <c r="M62" s="53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6"/>
      <c r="B63" s="550"/>
      <c r="C63" s="550"/>
      <c r="D63" s="552"/>
      <c r="E63" s="541"/>
      <c r="F63" s="543"/>
      <c r="G63" s="378"/>
      <c r="H63" s="535"/>
      <c r="I63" s="535"/>
      <c r="J63" s="535"/>
      <c r="K63" s="535"/>
      <c r="L63" s="535"/>
      <c r="M63" s="53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6"/>
      <c r="B64" s="550"/>
      <c r="C64" s="550"/>
      <c r="D64" s="552"/>
      <c r="E64" s="541"/>
      <c r="F64" s="543"/>
      <c r="G64" s="378"/>
      <c r="H64" s="535"/>
      <c r="I64" s="535"/>
      <c r="J64" s="535"/>
      <c r="K64" s="535"/>
      <c r="L64" s="535"/>
      <c r="M64" s="537"/>
      <c r="N64" s="34"/>
      <c r="O64" s="34"/>
    </row>
    <row r="65" spans="1:169">
      <c r="A65" s="546"/>
      <c r="B65" s="550"/>
      <c r="C65" s="550"/>
      <c r="D65" s="552"/>
      <c r="E65" s="541"/>
      <c r="F65" s="543"/>
      <c r="G65" s="378"/>
      <c r="H65" s="535"/>
      <c r="I65" s="535"/>
      <c r="J65" s="535"/>
      <c r="K65" s="535"/>
      <c r="L65" s="535"/>
      <c r="M65" s="537"/>
      <c r="N65" s="34"/>
      <c r="O65" s="34"/>
    </row>
    <row r="66" spans="1:169">
      <c r="A66" s="546"/>
      <c r="B66" s="550"/>
      <c r="C66" s="550"/>
      <c r="D66" s="552"/>
      <c r="E66" s="541"/>
      <c r="F66" s="543"/>
      <c r="G66" s="378"/>
      <c r="H66" s="535"/>
      <c r="I66" s="535"/>
      <c r="J66" s="535"/>
      <c r="K66" s="535"/>
      <c r="L66" s="535"/>
      <c r="M66" s="537"/>
      <c r="N66" s="34"/>
      <c r="O66" s="34"/>
    </row>
    <row r="67" spans="1:169">
      <c r="A67" s="546"/>
      <c r="B67" s="550"/>
      <c r="C67" s="550"/>
      <c r="D67" s="552"/>
      <c r="E67" s="541"/>
      <c r="F67" s="543"/>
      <c r="G67" s="378"/>
      <c r="H67" s="535"/>
      <c r="I67" s="535"/>
      <c r="J67" s="535"/>
      <c r="K67" s="535"/>
      <c r="L67" s="535"/>
      <c r="M67" s="537"/>
      <c r="N67" s="34"/>
      <c r="O67" s="34"/>
    </row>
    <row r="68" spans="1:169" ht="15.75" thickBot="1">
      <c r="A68" s="546"/>
      <c r="B68" s="550"/>
      <c r="C68" s="550"/>
      <c r="D68" s="552"/>
      <c r="E68" s="541"/>
      <c r="F68" s="543"/>
      <c r="G68" s="378"/>
      <c r="H68" s="535"/>
      <c r="I68" s="535"/>
      <c r="J68" s="535"/>
      <c r="K68" s="535"/>
      <c r="L68" s="535"/>
      <c r="M68" s="537"/>
      <c r="N68" s="34"/>
      <c r="O68" s="34"/>
    </row>
    <row r="69" spans="1:169" s="26" customFormat="1" ht="12.75" customHeight="1">
      <c r="A69" s="545">
        <f>'7- Mapa Final'!A70</f>
        <v>7</v>
      </c>
      <c r="B69" s="549" t="str">
        <f>'7- Mapa Final'!B70</f>
        <v>Ofrecer, prometer, entregar, aceptar o solicitar una ventaja indebida para adulterar las novedades de nómina,  prestaciones sociales, incapacidades y licencias, en favor propio o de terceros</v>
      </c>
      <c r="C69" s="549" t="str">
        <f>'7- Mapa Final'!C70</f>
        <v>Cuando  se  manipula la información de pre-nómina, nómina, incapacidades y licencias para generar beneficios indebidos.
.</v>
      </c>
      <c r="D69" s="551" t="str">
        <f>'7- Mapa Final'!J70</f>
        <v>Muy Baja - 1</v>
      </c>
      <c r="E69" s="540" t="str">
        <f>'7- Mapa Final'!K70</f>
        <v>Mayor - 4</v>
      </c>
      <c r="F69" s="542" t="str">
        <f>'7- Mapa Final'!M70</f>
        <v>Alto  - 4</v>
      </c>
      <c r="G69" s="378"/>
      <c r="H69" s="535"/>
      <c r="I69" s="535"/>
      <c r="J69" s="535"/>
      <c r="K69" s="535"/>
      <c r="L69" s="535"/>
      <c r="M69" s="537"/>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46"/>
      <c r="B70" s="550"/>
      <c r="C70" s="550"/>
      <c r="D70" s="552"/>
      <c r="E70" s="541"/>
      <c r="F70" s="543"/>
      <c r="G70" s="378"/>
      <c r="H70" s="535"/>
      <c r="I70" s="535"/>
      <c r="J70" s="535"/>
      <c r="K70" s="535"/>
      <c r="L70" s="535"/>
      <c r="M70" s="53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6"/>
      <c r="B71" s="550"/>
      <c r="C71" s="550"/>
      <c r="D71" s="552"/>
      <c r="E71" s="541"/>
      <c r="F71" s="543"/>
      <c r="G71" s="378"/>
      <c r="H71" s="535"/>
      <c r="I71" s="535"/>
      <c r="J71" s="535"/>
      <c r="K71" s="535"/>
      <c r="L71" s="535"/>
      <c r="M71" s="53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6"/>
      <c r="B72" s="550"/>
      <c r="C72" s="550"/>
      <c r="D72" s="552"/>
      <c r="E72" s="541"/>
      <c r="F72" s="543"/>
      <c r="G72" s="378"/>
      <c r="H72" s="535"/>
      <c r="I72" s="535"/>
      <c r="J72" s="535"/>
      <c r="K72" s="535"/>
      <c r="L72" s="535"/>
      <c r="M72" s="53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46"/>
      <c r="B73" s="550"/>
      <c r="C73" s="550"/>
      <c r="D73" s="552"/>
      <c r="E73" s="541"/>
      <c r="F73" s="543"/>
      <c r="G73" s="378"/>
      <c r="H73" s="535"/>
      <c r="I73" s="535"/>
      <c r="J73" s="535"/>
      <c r="K73" s="535"/>
      <c r="L73" s="535"/>
      <c r="M73" s="53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46"/>
      <c r="B74" s="550"/>
      <c r="C74" s="550"/>
      <c r="D74" s="552"/>
      <c r="E74" s="541"/>
      <c r="F74" s="543"/>
      <c r="G74" s="378"/>
      <c r="H74" s="535"/>
      <c r="I74" s="535"/>
      <c r="J74" s="535"/>
      <c r="K74" s="535"/>
      <c r="L74" s="535"/>
      <c r="M74" s="537"/>
      <c r="N74" s="34"/>
      <c r="O74" s="34"/>
    </row>
    <row r="75" spans="1:169">
      <c r="A75" s="546"/>
      <c r="B75" s="550"/>
      <c r="C75" s="550"/>
      <c r="D75" s="552"/>
      <c r="E75" s="541"/>
      <c r="F75" s="543"/>
      <c r="G75" s="378"/>
      <c r="H75" s="535"/>
      <c r="I75" s="535"/>
      <c r="J75" s="535"/>
      <c r="K75" s="535"/>
      <c r="L75" s="535"/>
      <c r="M75" s="537"/>
      <c r="N75" s="34"/>
      <c r="O75" s="34"/>
    </row>
    <row r="76" spans="1:169">
      <c r="A76" s="546"/>
      <c r="B76" s="550"/>
      <c r="C76" s="550"/>
      <c r="D76" s="552"/>
      <c r="E76" s="541"/>
      <c r="F76" s="543"/>
      <c r="G76" s="378"/>
      <c r="H76" s="535"/>
      <c r="I76" s="535"/>
      <c r="J76" s="535"/>
      <c r="K76" s="535"/>
      <c r="L76" s="535"/>
      <c r="M76" s="537"/>
      <c r="N76" s="34"/>
      <c r="O76" s="34"/>
    </row>
    <row r="77" spans="1:169">
      <c r="A77" s="546"/>
      <c r="B77" s="550"/>
      <c r="C77" s="550"/>
      <c r="D77" s="552"/>
      <c r="E77" s="541"/>
      <c r="F77" s="543"/>
      <c r="G77" s="378"/>
      <c r="H77" s="535"/>
      <c r="I77" s="535"/>
      <c r="J77" s="535"/>
      <c r="K77" s="535"/>
      <c r="L77" s="535"/>
      <c r="M77" s="537"/>
      <c r="N77" s="34"/>
      <c r="O77" s="34"/>
    </row>
    <row r="78" spans="1:169" ht="15.75" thickBot="1">
      <c r="A78" s="546"/>
      <c r="B78" s="550"/>
      <c r="C78" s="550"/>
      <c r="D78" s="552"/>
      <c r="E78" s="541"/>
      <c r="F78" s="543"/>
      <c r="G78" s="379"/>
      <c r="H78" s="544"/>
      <c r="I78" s="544"/>
      <c r="J78" s="544"/>
      <c r="K78" s="544"/>
      <c r="L78" s="544"/>
      <c r="M78" s="590"/>
      <c r="N78" s="34"/>
      <c r="O78" s="34"/>
    </row>
    <row r="79" spans="1:169" ht="15" customHeight="1">
      <c r="A79" s="545">
        <f>'7- Mapa Final'!A80</f>
        <v>8</v>
      </c>
      <c r="B79" s="549" t="str">
        <f>'7- Mapa Final'!B80</f>
        <v>Ofrecer, prometer, entregar, aceptar o solicitar una ventaja indebida para hacer modificaciones  fraudulentas de historias laborales, para favorecer el reconocimiento irregular de pensiones de jubilación, retroactivos.</v>
      </c>
      <c r="C79" s="549"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51" t="str">
        <f>'7- Mapa Final'!J80</f>
        <v>Muy Baja - 1</v>
      </c>
      <c r="E79" s="540" t="str">
        <f>'7- Mapa Final'!K80</f>
        <v>Mayor - 4</v>
      </c>
      <c r="F79" s="542" t="str">
        <f>'7- Mapa Final'!M80</f>
        <v>Alto  - 4</v>
      </c>
      <c r="G79" s="378"/>
      <c r="H79" s="535"/>
      <c r="I79" s="535"/>
      <c r="J79" s="535"/>
      <c r="K79" s="535"/>
      <c r="L79" s="535"/>
      <c r="M79" s="537"/>
    </row>
    <row r="80" spans="1:169">
      <c r="A80" s="546"/>
      <c r="B80" s="550"/>
      <c r="C80" s="550"/>
      <c r="D80" s="552"/>
      <c r="E80" s="541"/>
      <c r="F80" s="543"/>
      <c r="G80" s="378"/>
      <c r="H80" s="535"/>
      <c r="I80" s="535"/>
      <c r="J80" s="535"/>
      <c r="K80" s="535"/>
      <c r="L80" s="535"/>
      <c r="M80" s="537"/>
    </row>
    <row r="81" spans="1:13">
      <c r="A81" s="546"/>
      <c r="B81" s="550"/>
      <c r="C81" s="550"/>
      <c r="D81" s="552"/>
      <c r="E81" s="541"/>
      <c r="F81" s="543"/>
      <c r="G81" s="378"/>
      <c r="H81" s="535"/>
      <c r="I81" s="535"/>
      <c r="J81" s="535"/>
      <c r="K81" s="535"/>
      <c r="L81" s="535"/>
      <c r="M81" s="537"/>
    </row>
    <row r="82" spans="1:13">
      <c r="A82" s="546"/>
      <c r="B82" s="550"/>
      <c r="C82" s="550"/>
      <c r="D82" s="552"/>
      <c r="E82" s="541"/>
      <c r="F82" s="543"/>
      <c r="G82" s="378"/>
      <c r="H82" s="535"/>
      <c r="I82" s="535"/>
      <c r="J82" s="535"/>
      <c r="K82" s="535"/>
      <c r="L82" s="535"/>
      <c r="M82" s="537"/>
    </row>
    <row r="83" spans="1:13">
      <c r="A83" s="546"/>
      <c r="B83" s="550"/>
      <c r="C83" s="550"/>
      <c r="D83" s="552"/>
      <c r="E83" s="541"/>
      <c r="F83" s="543"/>
      <c r="G83" s="378"/>
      <c r="H83" s="535"/>
      <c r="I83" s="535"/>
      <c r="J83" s="535"/>
      <c r="K83" s="535"/>
      <c r="L83" s="535"/>
      <c r="M83" s="537"/>
    </row>
    <row r="84" spans="1:13">
      <c r="A84" s="546"/>
      <c r="B84" s="550"/>
      <c r="C84" s="550"/>
      <c r="D84" s="552"/>
      <c r="E84" s="541"/>
      <c r="F84" s="543"/>
      <c r="G84" s="378"/>
      <c r="H84" s="535"/>
      <c r="I84" s="535"/>
      <c r="J84" s="535"/>
      <c r="K84" s="535"/>
      <c r="L84" s="535"/>
      <c r="M84" s="537"/>
    </row>
    <row r="85" spans="1:13">
      <c r="A85" s="546"/>
      <c r="B85" s="550"/>
      <c r="C85" s="550"/>
      <c r="D85" s="552"/>
      <c r="E85" s="541"/>
      <c r="F85" s="543"/>
      <c r="G85" s="378"/>
      <c r="H85" s="535"/>
      <c r="I85" s="535"/>
      <c r="J85" s="535"/>
      <c r="K85" s="535"/>
      <c r="L85" s="535"/>
      <c r="M85" s="537"/>
    </row>
    <row r="86" spans="1:13">
      <c r="A86" s="546"/>
      <c r="B86" s="550"/>
      <c r="C86" s="550"/>
      <c r="D86" s="552"/>
      <c r="E86" s="541"/>
      <c r="F86" s="543"/>
      <c r="G86" s="378"/>
      <c r="H86" s="535"/>
      <c r="I86" s="535"/>
      <c r="J86" s="535"/>
      <c r="K86" s="535"/>
      <c r="L86" s="535"/>
      <c r="M86" s="537"/>
    </row>
    <row r="87" spans="1:13">
      <c r="A87" s="546"/>
      <c r="B87" s="550"/>
      <c r="C87" s="550"/>
      <c r="D87" s="552"/>
      <c r="E87" s="541"/>
      <c r="F87" s="543"/>
      <c r="G87" s="378"/>
      <c r="H87" s="535"/>
      <c r="I87" s="535"/>
      <c r="J87" s="535"/>
      <c r="K87" s="535"/>
      <c r="L87" s="535"/>
      <c r="M87" s="537"/>
    </row>
    <row r="88" spans="1:13" ht="15.75" thickBot="1">
      <c r="A88" s="546"/>
      <c r="B88" s="550"/>
      <c r="C88" s="550"/>
      <c r="D88" s="552"/>
      <c r="E88" s="541"/>
      <c r="F88" s="543"/>
      <c r="G88" s="379"/>
      <c r="H88" s="544"/>
      <c r="I88" s="544"/>
      <c r="J88" s="544"/>
      <c r="K88" s="544"/>
      <c r="L88" s="544"/>
      <c r="M88" s="590"/>
    </row>
    <row r="89" spans="1:13" ht="15" customHeight="1">
      <c r="A89" s="545">
        <f>'7- Mapa Final'!A90</f>
        <v>9</v>
      </c>
      <c r="B89" s="549" t="str">
        <f>'7- Mapa Final'!B90</f>
        <v>Ofrecer, prometer, entregar, aceptar o solicitar una ventaja indebida para otorgar beneficios del Plan de Bienestar a servidores y/o sus familias con criterios subjetivos, u otorgar beneficios a personas que no tienen derecho a ellos</v>
      </c>
      <c r="C89" s="549" t="str">
        <f>'7- Mapa Final'!C90</f>
        <v>Cuando de manera indebida se otorgan beneficios en el marco de la formulación y/o ejecución del Plan de Bienestar, a terceros que no tienen derecho a ellos</v>
      </c>
      <c r="D89" s="551" t="str">
        <f>'7- Mapa Final'!J90</f>
        <v>Muy Baja - 1</v>
      </c>
      <c r="E89" s="540" t="str">
        <f>'7- Mapa Final'!K90</f>
        <v>Mayor - 4</v>
      </c>
      <c r="F89" s="542" t="str">
        <f>'7- Mapa Final'!M90</f>
        <v>Alto  - 4</v>
      </c>
      <c r="G89" s="378"/>
      <c r="H89" s="535"/>
      <c r="I89" s="535"/>
      <c r="J89" s="535"/>
      <c r="K89" s="535"/>
      <c r="L89" s="535"/>
      <c r="M89" s="537"/>
    </row>
    <row r="90" spans="1:13">
      <c r="A90" s="546"/>
      <c r="B90" s="550"/>
      <c r="C90" s="550"/>
      <c r="D90" s="552"/>
      <c r="E90" s="541"/>
      <c r="F90" s="543"/>
      <c r="G90" s="378"/>
      <c r="H90" s="535"/>
      <c r="I90" s="535"/>
      <c r="J90" s="535"/>
      <c r="K90" s="535"/>
      <c r="L90" s="535"/>
      <c r="M90" s="537"/>
    </row>
    <row r="91" spans="1:13">
      <c r="A91" s="546"/>
      <c r="B91" s="550"/>
      <c r="C91" s="550"/>
      <c r="D91" s="552"/>
      <c r="E91" s="541"/>
      <c r="F91" s="543"/>
      <c r="G91" s="378"/>
      <c r="H91" s="535"/>
      <c r="I91" s="535"/>
      <c r="J91" s="535"/>
      <c r="K91" s="535"/>
      <c r="L91" s="535"/>
      <c r="M91" s="537"/>
    </row>
    <row r="92" spans="1:13">
      <c r="A92" s="546"/>
      <c r="B92" s="550"/>
      <c r="C92" s="550"/>
      <c r="D92" s="552"/>
      <c r="E92" s="541"/>
      <c r="F92" s="543"/>
      <c r="G92" s="378"/>
      <c r="H92" s="535"/>
      <c r="I92" s="535"/>
      <c r="J92" s="535"/>
      <c r="K92" s="535"/>
      <c r="L92" s="535"/>
      <c r="M92" s="537"/>
    </row>
    <row r="93" spans="1:13">
      <c r="A93" s="546"/>
      <c r="B93" s="550"/>
      <c r="C93" s="550"/>
      <c r="D93" s="552"/>
      <c r="E93" s="541"/>
      <c r="F93" s="543"/>
      <c r="G93" s="378"/>
      <c r="H93" s="535"/>
      <c r="I93" s="535"/>
      <c r="J93" s="535"/>
      <c r="K93" s="535"/>
      <c r="L93" s="535"/>
      <c r="M93" s="537"/>
    </row>
    <row r="94" spans="1:13">
      <c r="A94" s="546"/>
      <c r="B94" s="550"/>
      <c r="C94" s="550"/>
      <c r="D94" s="552"/>
      <c r="E94" s="541"/>
      <c r="F94" s="543"/>
      <c r="G94" s="378"/>
      <c r="H94" s="535"/>
      <c r="I94" s="535"/>
      <c r="J94" s="535"/>
      <c r="K94" s="535"/>
      <c r="L94" s="535"/>
      <c r="M94" s="537"/>
    </row>
    <row r="95" spans="1:13">
      <c r="A95" s="546"/>
      <c r="B95" s="550"/>
      <c r="C95" s="550"/>
      <c r="D95" s="552"/>
      <c r="E95" s="541"/>
      <c r="F95" s="543"/>
      <c r="G95" s="378"/>
      <c r="H95" s="535"/>
      <c r="I95" s="535"/>
      <c r="J95" s="535"/>
      <c r="K95" s="535"/>
      <c r="L95" s="535"/>
      <c r="M95" s="537"/>
    </row>
    <row r="96" spans="1:13">
      <c r="A96" s="546"/>
      <c r="B96" s="550"/>
      <c r="C96" s="550"/>
      <c r="D96" s="552"/>
      <c r="E96" s="541"/>
      <c r="F96" s="543"/>
      <c r="G96" s="378"/>
      <c r="H96" s="535"/>
      <c r="I96" s="535"/>
      <c r="J96" s="535"/>
      <c r="K96" s="535"/>
      <c r="L96" s="535"/>
      <c r="M96" s="537"/>
    </row>
    <row r="97" spans="1:13">
      <c r="A97" s="546"/>
      <c r="B97" s="550"/>
      <c r="C97" s="550"/>
      <c r="D97" s="552"/>
      <c r="E97" s="541"/>
      <c r="F97" s="543"/>
      <c r="G97" s="378"/>
      <c r="H97" s="535"/>
      <c r="I97" s="535"/>
      <c r="J97" s="535"/>
      <c r="K97" s="535"/>
      <c r="L97" s="535"/>
      <c r="M97" s="537"/>
    </row>
    <row r="98" spans="1:13" ht="15.75" thickBot="1">
      <c r="A98" s="546"/>
      <c r="B98" s="550"/>
      <c r="C98" s="550"/>
      <c r="D98" s="552"/>
      <c r="E98" s="541"/>
      <c r="F98" s="543"/>
      <c r="G98" s="379"/>
      <c r="H98" s="544"/>
      <c r="I98" s="544"/>
      <c r="J98" s="544"/>
      <c r="K98" s="544"/>
      <c r="L98" s="544"/>
      <c r="M98" s="590"/>
    </row>
    <row r="99" spans="1:13" ht="15" customHeight="1">
      <c r="A99" s="545">
        <f>'7- Mapa Final'!A100</f>
        <v>10</v>
      </c>
      <c r="B99" s="549" t="str">
        <f>'7- Mapa Final'!B100</f>
        <v>Ofrecer, prometer, entregar, aceptar o solicitar una ventaja indebida para el trámite de vinculación sin cumplir con los requisitos establecidos</v>
      </c>
      <c r="C99" s="549" t="str">
        <f>'7- Mapa Final'!C100</f>
        <v>Cuando de manera indebida se alteran documentos, se aporta documentación falsa o se realizan vinculaciones de personal sin los soporte requeridos.</v>
      </c>
      <c r="D99" s="551" t="str">
        <f>'7- Mapa Final'!J100</f>
        <v>Muy Baja - 1</v>
      </c>
      <c r="E99" s="540" t="str">
        <f>'7- Mapa Final'!K100</f>
        <v>Mayor - 4</v>
      </c>
      <c r="F99" s="542" t="str">
        <f>'7- Mapa Final'!M100</f>
        <v>Alto  - 4</v>
      </c>
      <c r="G99" s="378"/>
      <c r="H99" s="535"/>
      <c r="I99" s="535"/>
      <c r="J99" s="535"/>
      <c r="K99" s="535"/>
      <c r="L99" s="535"/>
      <c r="M99" s="537"/>
    </row>
    <row r="100" spans="1:13">
      <c r="A100" s="546"/>
      <c r="B100" s="550"/>
      <c r="C100" s="550"/>
      <c r="D100" s="552"/>
      <c r="E100" s="541"/>
      <c r="F100" s="543"/>
      <c r="G100" s="378"/>
      <c r="H100" s="535"/>
      <c r="I100" s="535"/>
      <c r="J100" s="535"/>
      <c r="K100" s="535"/>
      <c r="L100" s="535"/>
      <c r="M100" s="537"/>
    </row>
    <row r="101" spans="1:13">
      <c r="A101" s="546"/>
      <c r="B101" s="550"/>
      <c r="C101" s="550"/>
      <c r="D101" s="552"/>
      <c r="E101" s="541"/>
      <c r="F101" s="543"/>
      <c r="G101" s="378"/>
      <c r="H101" s="535"/>
      <c r="I101" s="535"/>
      <c r="J101" s="535"/>
      <c r="K101" s="535"/>
      <c r="L101" s="535"/>
      <c r="M101" s="537"/>
    </row>
    <row r="102" spans="1:13">
      <c r="A102" s="546"/>
      <c r="B102" s="550"/>
      <c r="C102" s="550"/>
      <c r="D102" s="552"/>
      <c r="E102" s="541"/>
      <c r="F102" s="543"/>
      <c r="G102" s="378"/>
      <c r="H102" s="535"/>
      <c r="I102" s="535"/>
      <c r="J102" s="535"/>
      <c r="K102" s="535"/>
      <c r="L102" s="535"/>
      <c r="M102" s="537"/>
    </row>
    <row r="103" spans="1:13">
      <c r="A103" s="546"/>
      <c r="B103" s="550"/>
      <c r="C103" s="550"/>
      <c r="D103" s="552"/>
      <c r="E103" s="541"/>
      <c r="F103" s="543"/>
      <c r="G103" s="378"/>
      <c r="H103" s="535"/>
      <c r="I103" s="535"/>
      <c r="J103" s="535"/>
      <c r="K103" s="535"/>
      <c r="L103" s="535"/>
      <c r="M103" s="537"/>
    </row>
    <row r="104" spans="1:13">
      <c r="A104" s="546"/>
      <c r="B104" s="550"/>
      <c r="C104" s="550"/>
      <c r="D104" s="552"/>
      <c r="E104" s="541"/>
      <c r="F104" s="543"/>
      <c r="G104" s="378"/>
      <c r="H104" s="535"/>
      <c r="I104" s="535"/>
      <c r="J104" s="535"/>
      <c r="K104" s="535"/>
      <c r="L104" s="535"/>
      <c r="M104" s="537"/>
    </row>
    <row r="105" spans="1:13">
      <c r="A105" s="546"/>
      <c r="B105" s="550"/>
      <c r="C105" s="550"/>
      <c r="D105" s="552"/>
      <c r="E105" s="541"/>
      <c r="F105" s="543"/>
      <c r="G105" s="378"/>
      <c r="H105" s="535"/>
      <c r="I105" s="535"/>
      <c r="J105" s="535"/>
      <c r="K105" s="535"/>
      <c r="L105" s="535"/>
      <c r="M105" s="537"/>
    </row>
    <row r="106" spans="1:13">
      <c r="A106" s="546"/>
      <c r="B106" s="550"/>
      <c r="C106" s="550"/>
      <c r="D106" s="552"/>
      <c r="E106" s="541"/>
      <c r="F106" s="543"/>
      <c r="G106" s="378"/>
      <c r="H106" s="535"/>
      <c r="I106" s="535"/>
      <c r="J106" s="535"/>
      <c r="K106" s="535"/>
      <c r="L106" s="535"/>
      <c r="M106" s="537"/>
    </row>
    <row r="107" spans="1:13">
      <c r="A107" s="546"/>
      <c r="B107" s="550"/>
      <c r="C107" s="550"/>
      <c r="D107" s="552"/>
      <c r="E107" s="541"/>
      <c r="F107" s="543"/>
      <c r="G107" s="378"/>
      <c r="H107" s="535"/>
      <c r="I107" s="535"/>
      <c r="J107" s="535"/>
      <c r="K107" s="535"/>
      <c r="L107" s="535"/>
      <c r="M107" s="537"/>
    </row>
    <row r="108" spans="1:13" ht="15.75" thickBot="1">
      <c r="A108" s="546"/>
      <c r="B108" s="550"/>
      <c r="C108" s="550"/>
      <c r="D108" s="552"/>
      <c r="E108" s="541"/>
      <c r="F108" s="543"/>
      <c r="G108" s="379"/>
      <c r="H108" s="544"/>
      <c r="I108" s="544"/>
      <c r="J108" s="544"/>
      <c r="K108" s="544"/>
      <c r="L108" s="544"/>
      <c r="M108" s="590"/>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8" operator="containsText" text="6- Moderado">
      <formula>NOT(ISERROR(SEARCH("6- Moderado",A9)))</formula>
    </cfRule>
    <cfRule type="containsText" dxfId="24" priority="197" operator="containsText" text="3- Moderado">
      <formula>NOT(ISERROR(SEARCH("3-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71" operator="containsText" text="4- Moderado">
      <formula>NOT(ISERROR(SEARCH("4- Moderado",C7)))</formula>
    </cfRule>
    <cfRule type="containsText" dxfId="18" priority="172" operator="containsText" text="3- Bajo">
      <formula>NOT(ISERROR(SEARCH("3- Bajo",C7)))</formula>
    </cfRule>
    <cfRule type="containsText" dxfId="17" priority="169" operator="containsText" text="3- Moderado">
      <formula>NOT(ISERROR(SEARCH("3- Moderado",C7)))</formula>
    </cfRule>
    <cfRule type="containsText" dxfId="16" priority="170" operator="containsText" text="6- Moderado">
      <formula>NOT(ISERROR(SEARCH("6- Moderado",C7)))</formula>
    </cfRule>
    <cfRule type="containsText" dxfId="15" priority="174" operator="containsText" text="1- Bajo">
      <formula>NOT(ISERROR(SEARCH("1- Bajo",C7)))</formula>
    </cfRule>
    <cfRule type="containsText" dxfId="14" priority="173" operator="containsText" text="4- Bajo">
      <formula>NOT(ISERROR(SEARCH("4-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32" operator="containsText" text="Leve">
      <formula>NOT(ISERROR(SEARCH("Leve",E9)))</formula>
    </cfRule>
    <cfRule type="containsText" dxfId="7" priority="29" operator="containsText" text="Catastrófico">
      <formula>NOT(ISERROR(SEARCH("Catastrófico",E9)))</formula>
    </cfRule>
    <cfRule type="containsText" dxfId="6" priority="30" operator="containsText" text="Mayor">
      <formula>NOT(ISERROR(SEARCH("Mayor",E9)))</formula>
    </cfRule>
    <cfRule type="containsText" dxfId="5" priority="31" operator="containsText" text="Menor">
      <formula>NOT(ISERROR(SEARCH("Menor",E9)))</formula>
    </cfRule>
  </conditionalFormatting>
  <conditionalFormatting sqref="E9:F108">
    <cfRule type="containsText" dxfId="4" priority="37" operator="containsText" text="Moderado">
      <formula>NOT(ISERROR(SEARCH("Moderado",E9)))</formula>
    </cfRule>
  </conditionalFormatting>
  <conditionalFormatting sqref="F9:F108">
    <cfRule type="containsText" dxfId="3" priority="55" operator="containsText" text="Extremo">
      <formula>NOT(ISERROR(SEARCH("Extremo",F9)))</formula>
    </cfRule>
    <cfRule type="containsText" dxfId="2" priority="54" operator="containsText" text="Alto">
      <formula>NOT(ISERROR(SEARCH("Alto",F9)))</formula>
    </cfRule>
    <cfRule type="containsText" dxfId="1" priority="53" operator="containsText" text="Moderado">
      <formula>NOT(ISERROR(SEARCH("Moderado",F9)))</formula>
    </cfRule>
    <cfRule type="containsText" dxfId="0"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3.xml><?xml version="1.0" encoding="utf-8"?>
<ds:datastoreItem xmlns:ds="http://schemas.openxmlformats.org/officeDocument/2006/customXml" ds:itemID="{203AC457-8872-4D9B-ADAC-B483D4AEEB02}">
  <ds:schemaRefs>
    <ds:schemaRef ds:uri="http://schemas.microsoft.com/office/2006/documentManagement/types"/>
    <ds:schemaRef ds:uri="http://purl.org/dc/terms/"/>
    <ds:schemaRef ds:uri="http://purl.org/dc/elements/1.1/"/>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 ds:uri="1f8d7d97-b52e-4e8e-add1-cddb6c7f9c6e"/>
    <ds:schemaRef ds:uri="ebe62426-be44-4ac6-b4e7-c6e91301097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2025-05-07T19:22:00Z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